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than2\user$\bothe\Eigene Dateien\Ausschreibungen\EK-Ost 25-04_Süßwaren\Vergabeunterlagen\"/>
    </mc:Choice>
  </mc:AlternateContent>
  <bookViews>
    <workbookView xWindow="0" yWindow="0" windowWidth="28755" windowHeight="13785" tabRatio="745"/>
  </bookViews>
  <sheets>
    <sheet name="Süßwaren 2025" sheetId="6" r:id="rId1"/>
  </sheets>
  <definedNames>
    <definedName name="_xlnm.Print_Area" localSheetId="0">'Süßwaren 2025'!$A$1:$T$70</definedName>
    <definedName name="_xlnm.Print_Titles" localSheetId="0">'Süßwaren 2025'!$13:$14</definedName>
  </definedNames>
  <calcPr calcId="162913"/>
</workbook>
</file>

<file path=xl/calcChain.xml><?xml version="1.0" encoding="utf-8"?>
<calcChain xmlns="http://schemas.openxmlformats.org/spreadsheetml/2006/main">
  <c r="H54" i="6" l="1"/>
  <c r="H55" i="6"/>
  <c r="H56" i="6"/>
  <c r="H57" i="6"/>
  <c r="G70" i="6" l="1"/>
  <c r="H59" i="6"/>
  <c r="H60" i="6"/>
  <c r="H61" i="6"/>
  <c r="H62" i="6"/>
  <c r="H63" i="6"/>
  <c r="H29" i="6"/>
  <c r="H30" i="6"/>
  <c r="H31" i="6"/>
  <c r="H32" i="6"/>
  <c r="H33" i="6"/>
  <c r="H34" i="6"/>
  <c r="H35" i="6"/>
  <c r="H36" i="6"/>
  <c r="H37" i="6"/>
  <c r="H38" i="6"/>
  <c r="H39" i="6"/>
  <c r="N30" i="6"/>
  <c r="O30" i="6"/>
  <c r="N31" i="6"/>
  <c r="O31" i="6"/>
  <c r="N32" i="6"/>
  <c r="O32" i="6"/>
  <c r="N33" i="6"/>
  <c r="O33" i="6"/>
  <c r="N34" i="6"/>
  <c r="O34" i="6"/>
  <c r="N35" i="6"/>
  <c r="O35" i="6"/>
  <c r="N36" i="6"/>
  <c r="O36" i="6"/>
  <c r="N37" i="6"/>
  <c r="O37" i="6"/>
  <c r="N38" i="6"/>
  <c r="O38" i="6"/>
  <c r="N39" i="6"/>
  <c r="O39" i="6"/>
  <c r="M59" i="6"/>
  <c r="N59" i="6"/>
  <c r="O59" i="6"/>
  <c r="M60" i="6"/>
  <c r="N60" i="6"/>
  <c r="O60" i="6"/>
  <c r="M61" i="6"/>
  <c r="N61" i="6"/>
  <c r="O61" i="6"/>
  <c r="M62" i="6"/>
  <c r="N62" i="6"/>
  <c r="O62" i="6"/>
  <c r="M38" i="6" l="1"/>
  <c r="M37" i="6"/>
  <c r="M36" i="6"/>
  <c r="M34" i="6"/>
  <c r="M33" i="6"/>
  <c r="M32" i="6"/>
  <c r="M31" i="6"/>
  <c r="H49" i="6" l="1"/>
  <c r="M49" i="6"/>
  <c r="N49" i="6"/>
  <c r="O49" i="6"/>
  <c r="H47" i="6"/>
  <c r="M47" i="6"/>
  <c r="N47" i="6"/>
  <c r="O47" i="6"/>
  <c r="O45" i="6" l="1"/>
  <c r="H20" i="6"/>
  <c r="M20" i="6"/>
  <c r="N20" i="6"/>
  <c r="O20" i="6"/>
  <c r="H21" i="6"/>
  <c r="M21" i="6"/>
  <c r="N21" i="6"/>
  <c r="O21" i="6"/>
  <c r="H22" i="6"/>
  <c r="M22" i="6"/>
  <c r="N22" i="6"/>
  <c r="O22" i="6"/>
  <c r="H23" i="6"/>
  <c r="M23" i="6"/>
  <c r="N23" i="6"/>
  <c r="O23" i="6"/>
  <c r="M67" i="6"/>
  <c r="N67" i="6"/>
  <c r="O67" i="6"/>
  <c r="M56" i="6"/>
  <c r="N56" i="6"/>
  <c r="O56" i="6"/>
  <c r="M57" i="6"/>
  <c r="N57" i="6"/>
  <c r="O57" i="6"/>
  <c r="H69" i="6" l="1"/>
  <c r="H68" i="6"/>
  <c r="H66" i="6"/>
  <c r="H65" i="6"/>
  <c r="H64" i="6"/>
  <c r="H67" i="6"/>
  <c r="H52" i="6"/>
  <c r="H50" i="6"/>
  <c r="H48" i="6"/>
  <c r="H46" i="6"/>
  <c r="H45" i="6"/>
  <c r="H44" i="6"/>
  <c r="H43" i="6"/>
  <c r="H42" i="6"/>
  <c r="H41" i="6"/>
  <c r="H28" i="6"/>
  <c r="H27" i="6"/>
  <c r="H26" i="6"/>
  <c r="H25" i="6"/>
  <c r="H24" i="6"/>
  <c r="H19" i="6"/>
  <c r="H18" i="6"/>
  <c r="H17" i="6"/>
  <c r="H16" i="6"/>
  <c r="H14" i="6"/>
  <c r="H70" i="6" l="1"/>
  <c r="I70" i="6" s="1"/>
  <c r="M66" i="6"/>
  <c r="N66" i="6"/>
  <c r="O66" i="6"/>
  <c r="M68" i="6"/>
  <c r="N68" i="6"/>
  <c r="O68" i="6"/>
  <c r="M69" i="6"/>
  <c r="N69" i="6"/>
  <c r="O69" i="6"/>
  <c r="M64" i="6"/>
  <c r="N64" i="6"/>
  <c r="O64" i="6"/>
  <c r="M65" i="6"/>
  <c r="N65" i="6"/>
  <c r="O65" i="6"/>
  <c r="M35" i="6" l="1"/>
  <c r="M39" i="6"/>
  <c r="M28" i="6"/>
  <c r="N28" i="6"/>
  <c r="O28" i="6"/>
  <c r="M24" i="6"/>
  <c r="N24" i="6"/>
  <c r="O24" i="6"/>
  <c r="M25" i="6"/>
  <c r="N25" i="6"/>
  <c r="O25" i="6"/>
  <c r="M26" i="6"/>
  <c r="N26" i="6"/>
  <c r="O26" i="6"/>
  <c r="M27" i="6"/>
  <c r="N27" i="6"/>
  <c r="O27" i="6"/>
  <c r="M29" i="6"/>
  <c r="N29" i="6"/>
  <c r="O29" i="6"/>
  <c r="M30" i="6"/>
  <c r="O63" i="6" l="1"/>
  <c r="N63" i="6"/>
  <c r="O55" i="6"/>
  <c r="N55" i="6"/>
  <c r="O54" i="6"/>
  <c r="N54" i="6"/>
  <c r="O52" i="6"/>
  <c r="N52" i="6"/>
  <c r="O50" i="6"/>
  <c r="N50" i="6"/>
  <c r="O48" i="6"/>
  <c r="N48" i="6"/>
  <c r="O46" i="6"/>
  <c r="N46" i="6"/>
  <c r="N45" i="6"/>
  <c r="O44" i="6"/>
  <c r="N44" i="6"/>
  <c r="O43" i="6"/>
  <c r="N43" i="6"/>
  <c r="O42" i="6"/>
  <c r="N42" i="6"/>
  <c r="O41" i="6"/>
  <c r="N41" i="6"/>
  <c r="N17" i="6"/>
  <c r="O17" i="6"/>
  <c r="N18" i="6"/>
  <c r="O18" i="6"/>
  <c r="N19" i="6"/>
  <c r="O19" i="6"/>
  <c r="N16" i="6"/>
  <c r="O16" i="6"/>
  <c r="M63" i="6" l="1"/>
  <c r="M41" i="6"/>
  <c r="M42" i="6"/>
  <c r="M43" i="6"/>
  <c r="M44" i="6"/>
  <c r="M45" i="6"/>
  <c r="M46" i="6"/>
  <c r="M48" i="6"/>
  <c r="M50" i="6"/>
  <c r="M52" i="6"/>
  <c r="M54" i="6"/>
  <c r="M55" i="6"/>
  <c r="M19" i="6"/>
  <c r="M18" i="6"/>
  <c r="M16" i="6"/>
  <c r="M17" i="6"/>
  <c r="M70" i="6" l="1"/>
</calcChain>
</file>

<file path=xl/sharedStrings.xml><?xml version="1.0" encoding="utf-8"?>
<sst xmlns="http://schemas.openxmlformats.org/spreadsheetml/2006/main" count="311" uniqueCount="231">
  <si>
    <t>Anstalt des öffentlichen Rechts</t>
  </si>
  <si>
    <t>990,- €</t>
  </si>
  <si>
    <t>lf. Nr.</t>
  </si>
  <si>
    <t>Produktbeschreibung</t>
  </si>
  <si>
    <t>EON</t>
  </si>
  <si>
    <t>Inverkehrbringer nach VO EG 178/2002 (Hersteller o. Markenbesitzer)</t>
  </si>
  <si>
    <t>Bitte unbedingt ausfüllen !</t>
  </si>
  <si>
    <t>Mindestens 85 % der Artikel der Leistungsbeschreibung müssen angeboten werden!</t>
  </si>
  <si>
    <t>Spezifikationsdaten</t>
  </si>
  <si>
    <t>M002</t>
  </si>
  <si>
    <t>M003</t>
  </si>
  <si>
    <t>M000</t>
  </si>
  <si>
    <t>Venus</t>
  </si>
  <si>
    <t>M004</t>
  </si>
  <si>
    <t>M006</t>
  </si>
  <si>
    <t>M011</t>
  </si>
  <si>
    <t>M012</t>
  </si>
  <si>
    <t>M018</t>
  </si>
  <si>
    <t>M019</t>
  </si>
  <si>
    <t>M022</t>
  </si>
  <si>
    <t>M025</t>
  </si>
  <si>
    <t>M026</t>
  </si>
  <si>
    <t>M027</t>
  </si>
  <si>
    <t>M030</t>
  </si>
  <si>
    <t>M097</t>
  </si>
  <si>
    <t>M116</t>
  </si>
  <si>
    <t>M058</t>
  </si>
  <si>
    <t>Riegelware</t>
  </si>
  <si>
    <t>(Beispiel:) Candybombe mit Streuseln</t>
  </si>
  <si>
    <t>24 x 57g Karton</t>
  </si>
  <si>
    <t>Schokolade-Tafeln</t>
  </si>
  <si>
    <t>M049</t>
  </si>
  <si>
    <t>M051</t>
  </si>
  <si>
    <t>M052</t>
  </si>
  <si>
    <t>M055</t>
  </si>
  <si>
    <t>M056</t>
  </si>
  <si>
    <t>M098</t>
  </si>
  <si>
    <t>M108</t>
  </si>
  <si>
    <t>M111</t>
  </si>
  <si>
    <t>Bonbons / Kaubonbons</t>
  </si>
  <si>
    <t>M096</t>
  </si>
  <si>
    <t>M042</t>
  </si>
  <si>
    <t>Kaugummi</t>
  </si>
  <si>
    <t>M083</t>
  </si>
  <si>
    <t>M086</t>
  </si>
  <si>
    <t>M084</t>
  </si>
  <si>
    <t>Sonstiges</t>
  </si>
  <si>
    <t>M013</t>
  </si>
  <si>
    <t>M106</t>
  </si>
  <si>
    <t>M115</t>
  </si>
  <si>
    <t>M008</t>
  </si>
  <si>
    <t>M009</t>
  </si>
  <si>
    <t>M061</t>
  </si>
  <si>
    <t>M122</t>
  </si>
  <si>
    <t>M127</t>
  </si>
  <si>
    <t>Studierendenwerk Greifswald</t>
  </si>
  <si>
    <t>Abteilung Hochschulgastronomie</t>
  </si>
  <si>
    <t>(12 Monate)</t>
  </si>
  <si>
    <t>1.</t>
  </si>
  <si>
    <t>M099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</si>
  <si>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</si>
  <si>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</si>
  <si>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</si>
  <si>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</si>
  <si>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</si>
  <si>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</si>
  <si>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</si>
  <si>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</si>
  <si>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</si>
  <si>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</si>
  <si>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</si>
  <si>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</si>
  <si>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</si>
  <si>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</si>
  <si>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</si>
  <si>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</si>
  <si>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</si>
  <si>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</si>
  <si>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</si>
  <si>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</si>
  <si>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</si>
  <si>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</si>
  <si>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</si>
  <si>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</si>
  <si>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</si>
  <si>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</si>
  <si>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</si>
  <si>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</si>
  <si>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</si>
  <si>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</si>
  <si>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</si>
  <si>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</si>
  <si>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</si>
  <si>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</si>
  <si>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</si>
  <si>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</si>
  <si>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</si>
  <si>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</si>
  <si>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</si>
  <si>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</si>
  <si>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</si>
  <si>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</si>
  <si>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</si>
  <si>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</si>
  <si>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</si>
  <si>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</si>
  <si>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</si>
  <si>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</si>
  <si>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</si>
  <si>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M140</t>
  </si>
  <si>
    <t>M142</t>
  </si>
  <si>
    <t>M146</t>
  </si>
  <si>
    <t>M148</t>
  </si>
  <si>
    <t>BE
angeboten</t>
  </si>
  <si>
    <t>angebotenes
Gebinde</t>
  </si>
  <si>
    <t>Produzent/
Hersteller</t>
  </si>
  <si>
    <t xml:space="preserve">  </t>
  </si>
  <si>
    <t>Revisionsnummer
(soweit vorhanden)</t>
  </si>
  <si>
    <t>Produktmarke / 
Markenname</t>
  </si>
  <si>
    <t>Identifikation / Produktzuordnung /
Gültigkeitserklärung für Spezifikationen des Inverkehrbringers                                                 
 ( Hersteller / Markenbesitzer )</t>
  </si>
  <si>
    <t>Leistungsbeschreibung / Preisblatt - Süßwaren</t>
  </si>
  <si>
    <t>Datum letzte
Änderung</t>
  </si>
  <si>
    <r>
      <rPr>
        <b/>
        <sz val="8"/>
        <rFont val="Calibri"/>
        <family val="2"/>
      </rPr>
      <t xml:space="preserve">Artikel aus:   </t>
    </r>
    <r>
      <rPr>
        <sz val="8"/>
        <rFont val="Calibri"/>
        <family val="2"/>
      </rPr>
      <t xml:space="preserve">                                                                 </t>
    </r>
    <r>
      <rPr>
        <i/>
        <sz val="8"/>
        <rFont val="Calibri"/>
        <family val="2"/>
      </rPr>
      <t xml:space="preserve">zusammengesetzten Zutaten                                                                   </t>
    </r>
    <r>
      <rPr>
        <sz val="8"/>
        <rFont val="Calibri"/>
        <family val="2"/>
      </rPr>
      <t>(</t>
    </r>
    <r>
      <rPr>
        <u/>
        <sz val="8"/>
        <rFont val="Calibri"/>
        <family val="2"/>
      </rPr>
      <t>Produktionsland</t>
    </r>
    <r>
      <rPr>
        <sz val="8"/>
        <rFont val="Calibri"/>
        <family val="2"/>
      </rPr>
      <t xml:space="preserve"> oder ein Verweis auf die Herkunft der Unterzutaten in der Produktspezifikation) </t>
    </r>
  </si>
  <si>
    <t>BE</t>
  </si>
  <si>
    <t>Artikel-
nummer</t>
  </si>
  <si>
    <t>20 x 37g</t>
  </si>
  <si>
    <t>St</t>
  </si>
  <si>
    <t>gefordertes Gebinde</t>
  </si>
  <si>
    <t>ME</t>
  </si>
  <si>
    <t>Gesamt
Menge</t>
  </si>
  <si>
    <t>Wert in €</t>
  </si>
  <si>
    <t>24 x 57g</t>
  </si>
  <si>
    <t>36 x 21g</t>
  </si>
  <si>
    <t>40 x 18,2g</t>
  </si>
  <si>
    <t>18 x 44g</t>
  </si>
  <si>
    <t>40 x 23,5g</t>
  </si>
  <si>
    <t>30 x 43g</t>
  </si>
  <si>
    <t>24 x 41,5g</t>
  </si>
  <si>
    <t>15 x 25g</t>
  </si>
  <si>
    <t>24 x 42g</t>
  </si>
  <si>
    <t>32 x 51g</t>
  </si>
  <si>
    <t>28 x 43g</t>
  </si>
  <si>
    <t>36 x 40g</t>
  </si>
  <si>
    <t>18 x 42g</t>
  </si>
  <si>
    <t>32 x 50g</t>
  </si>
  <si>
    <t>24 x 36,5g</t>
  </si>
  <si>
    <t>10 x 100g</t>
  </si>
  <si>
    <t>Dose</t>
  </si>
  <si>
    <t>12 x 100g</t>
  </si>
  <si>
    <t>11 x 100g</t>
  </si>
  <si>
    <t>13 x 100g</t>
  </si>
  <si>
    <t>40 x 38g</t>
  </si>
  <si>
    <t>24 x 45g</t>
  </si>
  <si>
    <t>30 x 10St</t>
  </si>
  <si>
    <t>1 kg</t>
  </si>
  <si>
    <t>20 x 50g</t>
  </si>
  <si>
    <t>12 x 75g</t>
  </si>
  <si>
    <t>24 x 28g</t>
  </si>
  <si>
    <t>12 x 500g</t>
  </si>
  <si>
    <t>25 x 100g</t>
  </si>
  <si>
    <t>30 x 12 St</t>
  </si>
  <si>
    <t>M103</t>
  </si>
  <si>
    <r>
      <rPr>
        <b/>
        <sz val="11"/>
        <rFont val="Calibri"/>
        <family val="2"/>
      </rPr>
      <t>Balisto Kornmix Riegel</t>
    </r>
    <r>
      <rPr>
        <sz val="11"/>
        <rFont val="Calibri"/>
        <family val="2"/>
      </rPr>
      <t>,                                                                                                 Keksriegel mit Vollkorn und Getreidecrisp umhüllt mit Milchschokolade</t>
    </r>
  </si>
  <si>
    <r>
      <rPr>
        <b/>
        <sz val="11"/>
        <rFont val="Calibri"/>
        <family val="2"/>
      </rPr>
      <t>Bounty Vollmilch Riegel</t>
    </r>
    <r>
      <rPr>
        <sz val="11"/>
        <rFont val="Calibri"/>
        <family val="2"/>
      </rPr>
      <t>,                                                                                     Riegel aus Milchschokolade mit Kokosmark gefüllt</t>
    </r>
  </si>
  <si>
    <r>
      <rPr>
        <b/>
        <sz val="11"/>
        <rFont val="Calibri"/>
        <family val="2"/>
      </rPr>
      <t>Hanuta 2er Riege</t>
    </r>
    <r>
      <rPr>
        <sz val="11"/>
        <rFont val="Calibri"/>
        <family val="2"/>
      </rPr>
      <t>l,                                                                                                           Haselnuss-Schnitte</t>
    </r>
  </si>
  <si>
    <r>
      <rPr>
        <b/>
        <sz val="11"/>
        <rFont val="Calibri"/>
        <family val="2"/>
      </rPr>
      <t xml:space="preserve">Kinder Riegel, </t>
    </r>
    <r>
      <rPr>
        <sz val="11"/>
        <rFont val="Calibri"/>
        <family val="2"/>
      </rPr>
      <t xml:space="preserve">                                                                                                                     Gefüllte Milchschokolade mit reichhaltiger Milchfüllung</t>
    </r>
  </si>
  <si>
    <r>
      <rPr>
        <b/>
        <sz val="11"/>
        <rFont val="Calibri"/>
        <family val="2"/>
      </rPr>
      <t>Kit Kat Riegel</t>
    </r>
    <r>
      <rPr>
        <sz val="11"/>
        <rFont val="Calibri"/>
        <family val="2"/>
      </rPr>
      <t xml:space="preserve">,                                                                                                              Waffelriegel mit Milchschokolade überzogen                                                 </t>
    </r>
  </si>
  <si>
    <r>
      <rPr>
        <b/>
        <sz val="11"/>
        <rFont val="Calibri"/>
        <family val="2"/>
      </rPr>
      <t>Knoppers</t>
    </r>
    <r>
      <rPr>
        <sz val="11"/>
        <rFont val="Calibri"/>
        <family val="2"/>
      </rPr>
      <t>,                                                                                                                               Milch Haselnuss Schnitte</t>
    </r>
  </si>
  <si>
    <r>
      <rPr>
        <b/>
        <sz val="11"/>
        <rFont val="Calibri"/>
        <family val="2"/>
      </rPr>
      <t>Lion Riegel</t>
    </r>
    <r>
      <rPr>
        <sz val="11"/>
        <rFont val="Calibri"/>
        <family val="2"/>
      </rPr>
      <t>,                                                                                                                            Knusperwaffel mit Toffee und Knusperreis schokoliert</t>
    </r>
  </si>
  <si>
    <r>
      <rPr>
        <b/>
        <sz val="11"/>
        <rFont val="Calibri"/>
        <family val="2"/>
      </rPr>
      <t>Mr. Tom Riegel,</t>
    </r>
    <r>
      <rPr>
        <sz val="11"/>
        <rFont val="Calibri"/>
        <family val="2"/>
      </rPr>
      <t xml:space="preserve">                                                                                                                           Erdnussriegel mit Karamell überzogen</t>
    </r>
  </si>
  <si>
    <r>
      <rPr>
        <b/>
        <sz val="11"/>
        <rFont val="Calibri"/>
        <family val="2"/>
      </rPr>
      <t>Ritter Sport Schokolade, Knusperflakes</t>
    </r>
    <r>
      <rPr>
        <sz val="11"/>
        <rFont val="Calibri"/>
        <family val="2"/>
      </rPr>
      <t xml:space="preserve">                                                             Tafel Sahneschokolade mit Cornflakes</t>
    </r>
  </si>
  <si>
    <r>
      <rPr>
        <b/>
        <sz val="11"/>
        <rFont val="Calibri"/>
        <family val="2"/>
      </rPr>
      <t>Ritter Sport Schokolade, Alpenmilch</t>
    </r>
    <r>
      <rPr>
        <sz val="11"/>
        <rFont val="Calibri"/>
        <family val="2"/>
      </rPr>
      <t xml:space="preserve">                                                  
Tafel 30% Kakao</t>
    </r>
  </si>
  <si>
    <r>
      <rPr>
        <b/>
        <sz val="11"/>
        <rFont val="Calibri"/>
        <family val="2"/>
      </rPr>
      <t>Ritter Sport Schokolade, Weiß + Crisp</t>
    </r>
    <r>
      <rPr>
        <sz val="11"/>
        <rFont val="Calibri"/>
        <family val="2"/>
      </rPr>
      <t>,                                                             Tafel weiße Schokolade mit Cornflakes und Reisflakes</t>
    </r>
  </si>
  <si>
    <r>
      <rPr>
        <b/>
        <sz val="11"/>
        <rFont val="Calibri"/>
        <family val="2"/>
      </rPr>
      <t>Ritter Sport Schokolade, Edel-Vollmilch</t>
    </r>
    <r>
      <rPr>
        <sz val="11"/>
        <rFont val="Calibri"/>
        <family val="2"/>
      </rPr>
      <t xml:space="preserve">                                                                Tafel 35% Kakao</t>
    </r>
  </si>
  <si>
    <r>
      <rPr>
        <b/>
        <sz val="11"/>
        <rFont val="Calibri"/>
        <family val="2"/>
      </rPr>
      <t>Ritter Sport Schokolade, Nougat</t>
    </r>
    <r>
      <rPr>
        <sz val="11"/>
        <rFont val="Calibri"/>
        <family val="2"/>
      </rPr>
      <t xml:space="preserve">                                                                      Tafel Gefüllte Vollmilchschokolade mit Nougat</t>
    </r>
  </si>
  <si>
    <r>
      <rPr>
        <b/>
        <sz val="11"/>
        <rFont val="Calibri"/>
        <family val="2"/>
      </rPr>
      <t xml:space="preserve">Mentos Kaubonbon, Rainbow
</t>
    </r>
    <r>
      <rPr>
        <sz val="11"/>
        <rFont val="Calibri"/>
        <family val="2"/>
      </rPr>
      <t xml:space="preserve">Dragees mit Fruchtgeschmack                                                                                   </t>
    </r>
  </si>
  <si>
    <r>
      <rPr>
        <b/>
        <sz val="11"/>
        <rFont val="Calibri"/>
        <family val="2"/>
      </rPr>
      <t xml:space="preserve">m&amp;m's Nuss, </t>
    </r>
    <r>
      <rPr>
        <sz val="11"/>
        <rFont val="Calibri"/>
        <family val="2"/>
      </rPr>
      <t xml:space="preserve">                                                                                                                Erdnüsse in Milchschokolade mit Zuckerüberzug</t>
    </r>
  </si>
  <si>
    <r>
      <rPr>
        <b/>
        <sz val="11"/>
        <rFont val="Calibri"/>
        <family val="2"/>
      </rPr>
      <t>Wrigley's Extra Professional White,</t>
    </r>
    <r>
      <rPr>
        <sz val="11"/>
        <rFont val="Calibri"/>
        <family val="2"/>
      </rPr>
      <t xml:space="preserve">                                                                               Zuckerfreier Zahnpflegekaugummi</t>
    </r>
  </si>
  <si>
    <r>
      <rPr>
        <b/>
        <sz val="11"/>
        <rFont val="Calibri"/>
        <family val="2"/>
      </rPr>
      <t>Haribo Goldbären,</t>
    </r>
    <r>
      <rPr>
        <sz val="11"/>
        <rFont val="Calibri"/>
        <family val="2"/>
      </rPr>
      <t xml:space="preserve">                                                                                                                    Fruchtgummi, Weingummi, Gummibärchen</t>
    </r>
  </si>
  <si>
    <t>Beutel</t>
  </si>
  <si>
    <t>Rolle</t>
  </si>
  <si>
    <r>
      <rPr>
        <b/>
        <sz val="11"/>
        <rFont val="Calibri"/>
        <family val="2"/>
      </rPr>
      <t>Manner Neapolitaner-Schnitten,</t>
    </r>
    <r>
      <rPr>
        <sz val="11"/>
        <rFont val="Calibri"/>
        <family val="2"/>
      </rPr>
      <t xml:space="preserve">
knusprige Waffel gefüllt mit Haselnusscreme, vegan</t>
    </r>
  </si>
  <si>
    <r>
      <t xml:space="preserve">Tortilla Chips
</t>
    </r>
    <r>
      <rPr>
        <sz val="11"/>
        <rFont val="Calibri"/>
        <family val="2"/>
      </rPr>
      <t>dreieckig, leicht gesalzen, natur, aus Maismehl</t>
    </r>
  </si>
  <si>
    <r>
      <rPr>
        <b/>
        <sz val="11"/>
        <rFont val="Calibri"/>
        <family val="2"/>
      </rPr>
      <t>Ültje Erdnüsse,</t>
    </r>
    <r>
      <rPr>
        <sz val="11"/>
        <rFont val="Calibri"/>
        <family val="2"/>
      </rPr>
      <t xml:space="preserve">
geröstet und gesalzen</t>
    </r>
  </si>
  <si>
    <r>
      <rPr>
        <b/>
        <sz val="11"/>
        <rFont val="Calibri"/>
        <family val="2"/>
      </rPr>
      <t xml:space="preserve">Ültje Studentenfutter,                                                                                                          </t>
    </r>
    <r>
      <rPr>
        <sz val="11"/>
        <rFont val="Calibri"/>
        <family val="2"/>
      </rPr>
      <t>mit Rosinen, Nüssen und Mandeln</t>
    </r>
  </si>
  <si>
    <r>
      <rPr>
        <b/>
        <sz val="11"/>
        <rFont val="Calibri"/>
        <family val="2"/>
      </rPr>
      <t xml:space="preserve">Waffeln mit Vanillecremefüllung,                                                                                       </t>
    </r>
    <r>
      <rPr>
        <sz val="11"/>
        <rFont val="Calibri"/>
        <family val="2"/>
      </rPr>
      <t>Waffeln mit 72% Cremefüllung mit Vanille-Geschmack</t>
    </r>
  </si>
  <si>
    <r>
      <rPr>
        <b/>
        <sz val="11"/>
        <rFont val="Calibri"/>
        <family val="2"/>
      </rPr>
      <t xml:space="preserve">Waffeln mit Schokocremefüllung,                                                                                  </t>
    </r>
    <r>
      <rPr>
        <sz val="11"/>
        <rFont val="Calibri"/>
        <family val="2"/>
      </rPr>
      <t>Waffeln mit 72% Kakaocremefüllung</t>
    </r>
  </si>
  <si>
    <r>
      <rPr>
        <b/>
        <sz val="11"/>
        <rFont val="Calibri"/>
        <family val="2"/>
      </rPr>
      <t>Delacre Tea Time</t>
    </r>
    <r>
      <rPr>
        <sz val="11"/>
        <rFont val="Calibri"/>
        <family val="2"/>
      </rPr>
      <t>,                                                                                               Gebäckmischung, Waffelmischung, Keksmischung, 
teils m. Schokolade, Konferenzgebäck</t>
    </r>
  </si>
  <si>
    <r>
      <rPr>
        <b/>
        <sz val="11"/>
        <rFont val="Calibri"/>
        <family val="2"/>
      </rPr>
      <t>Ritter Sport Schokolade, Marzipan</t>
    </r>
    <r>
      <rPr>
        <sz val="11"/>
        <rFont val="Calibri"/>
        <family val="2"/>
      </rPr>
      <t>,                                                                         Tafel gefüllte, dunkle Halbbitter-Schokolade 
mit Edel-Marzipan</t>
    </r>
  </si>
  <si>
    <r>
      <rPr>
        <b/>
        <sz val="11"/>
        <rFont val="Calibri"/>
        <family val="2"/>
      </rPr>
      <t>Ritter Sport Schokolade, Trauben-Nuss</t>
    </r>
    <r>
      <rPr>
        <sz val="11"/>
        <rFont val="Calibri"/>
        <family val="2"/>
      </rPr>
      <t>,                                                                    Tafel Vollmilchschokolade mit Sultanien und 
Haselnuss-Stückchen</t>
    </r>
  </si>
  <si>
    <r>
      <rPr>
        <b/>
        <sz val="11"/>
        <rFont val="Calibri"/>
        <family val="2"/>
      </rPr>
      <t xml:space="preserve">Snickers,                                                                                                                                     </t>
    </r>
    <r>
      <rPr>
        <sz val="11"/>
        <rFont val="Calibri"/>
        <family val="2"/>
      </rPr>
      <t>Gefüllte Milchschokolade mit Candycreme, 
Karamell und gerösteten Erdnüssen</t>
    </r>
  </si>
  <si>
    <r>
      <rPr>
        <b/>
        <sz val="11"/>
        <rFont val="Calibri"/>
        <family val="2"/>
      </rPr>
      <t>Twix,</t>
    </r>
    <r>
      <rPr>
        <sz val="11"/>
        <rFont val="Calibri"/>
        <family val="2"/>
      </rPr>
      <t xml:space="preserve">                                                                                                                                       Knusperkeks mit Karamell umhüllt 
von Milchschokolade</t>
    </r>
  </si>
  <si>
    <r>
      <rPr>
        <b/>
        <sz val="11"/>
        <rFont val="Calibri"/>
        <family val="2"/>
      </rPr>
      <t>Nature Valley Crunchy Riegel, Oats &amp; Honey</t>
    </r>
    <r>
      <rPr>
        <sz val="11"/>
        <rFont val="Calibri"/>
        <family val="2"/>
      </rPr>
      <t xml:space="preserve">                                                      
Knuspriger Müsliriegel mit Vollkorn-Haferflocken 
und Honig</t>
    </r>
  </si>
  <si>
    <r>
      <rPr>
        <b/>
        <sz val="11"/>
        <rFont val="Calibri"/>
        <family val="2"/>
      </rPr>
      <t xml:space="preserve">Kinder Bueno,  </t>
    </r>
    <r>
      <rPr>
        <sz val="11"/>
        <rFont val="Calibri"/>
        <family val="2"/>
      </rPr>
      <t xml:space="preserve">                                                                                                                   Waffel mit feiner Haselnusscreme mit 
Milchschokolade überzogen</t>
    </r>
  </si>
  <si>
    <r>
      <rPr>
        <b/>
        <sz val="11"/>
        <rFont val="Calibri"/>
        <family val="2"/>
      </rPr>
      <t>Balisto Müsli Riegel</t>
    </r>
    <r>
      <rPr>
        <sz val="11"/>
        <rFont val="Calibri"/>
        <family val="2"/>
      </rPr>
      <t>,                                                                                               Keksriegel mit Vollkorn und Milchcreme und
Trauben in Milchschokolade</t>
    </r>
  </si>
  <si>
    <r>
      <rPr>
        <b/>
        <sz val="11"/>
        <rFont val="Calibri"/>
        <family val="2"/>
      </rPr>
      <t>Kinder Country,</t>
    </r>
    <r>
      <rPr>
        <sz val="11"/>
        <rFont val="Calibri"/>
        <family val="2"/>
      </rPr>
      <t xml:space="preserve">                                                                                                                      Gefüllte Vollmichschokolade mit reichhaltiger 
Milchfüllung und Cerealien</t>
    </r>
  </si>
  <si>
    <r>
      <rPr>
        <b/>
        <sz val="11"/>
        <rFont val="Calibri"/>
        <family val="2"/>
      </rPr>
      <t xml:space="preserve">Snickers Creamy Peanutbutter Riegel,                                                                                                                                     </t>
    </r>
    <r>
      <rPr>
        <sz val="11"/>
        <rFont val="Calibri"/>
        <family val="2"/>
      </rPr>
      <t>Milchschokolade, gefüllt mit Karamell, gerösteten 
Erdnüssen und cremiger Erdnuss-Butter</t>
    </r>
  </si>
  <si>
    <r>
      <rPr>
        <b/>
        <sz val="11"/>
        <rFont val="Calibri"/>
        <family val="2"/>
      </rPr>
      <t xml:space="preserve">Ritter Sport Schokolade, Erdbeer-Joghurt,      </t>
    </r>
    <r>
      <rPr>
        <sz val="11"/>
        <rFont val="Calibri"/>
        <family val="2"/>
      </rPr>
      <t xml:space="preserve">                                                 Tafel Vollmilchschokolade mit Erdbeer-Joghurt-Creme, 
Reisflakes und Erdbeerstückchen</t>
    </r>
  </si>
  <si>
    <r>
      <rPr>
        <b/>
        <sz val="11"/>
        <rFont val="Calibri"/>
        <family val="2"/>
      </rPr>
      <t xml:space="preserve">Wrigley`s Airwaves,  Menthol &amp; Eukalyptus                                                         </t>
    </r>
    <r>
      <rPr>
        <sz val="11"/>
        <rFont val="Calibri"/>
        <family val="2"/>
      </rPr>
      <t>Kaugummi mit Menthol- und Eukalyptusgeschmack, 
zuckerfrei, mit Süßungsmitteln</t>
    </r>
  </si>
  <si>
    <r>
      <rPr>
        <b/>
        <sz val="11"/>
        <rFont val="Calibri"/>
        <family val="2"/>
      </rPr>
      <t>Pick up! Choco,</t>
    </r>
    <r>
      <rPr>
        <sz val="11"/>
        <rFont val="Calibri"/>
        <family val="2"/>
      </rPr>
      <t xml:space="preserve">                                                                                                               Milchschokoladentafel im Gebäcksandwich, 
Milchschokolade 48%</t>
    </r>
  </si>
  <si>
    <r>
      <rPr>
        <b/>
        <sz val="11"/>
        <rFont val="Calibri"/>
        <family val="2"/>
      </rPr>
      <t>Wrigley's Airwaves,  Cool Cassis,</t>
    </r>
    <r>
      <rPr>
        <sz val="11"/>
        <rFont val="Calibri"/>
        <family val="2"/>
      </rPr>
      <t xml:space="preserve">                                                                                     Kaugummi mit Menthol- und Schwarze Johannis-
beergeschmack, zuckerfrei, mit Süßungsmitteln                         </t>
    </r>
  </si>
  <si>
    <t xml:space="preserve">Preis (Netto)
pro ME
in € </t>
  </si>
  <si>
    <r>
      <rPr>
        <b/>
        <sz val="11"/>
        <rFont val="Calibri"/>
        <family val="2"/>
      </rPr>
      <t xml:space="preserve">Ritter Sport Schokolade, Joghurt                                                                               </t>
    </r>
    <r>
      <rPr>
        <sz val="11"/>
        <rFont val="Calibri"/>
        <family val="2"/>
      </rPr>
      <t>Tafel gefüllte Vollmilchschokolade mit 
Magermilch-Joghurt-Creme</t>
    </r>
  </si>
  <si>
    <r>
      <rPr>
        <b/>
        <sz val="11"/>
        <rFont val="Calibri"/>
        <family val="2"/>
      </rPr>
      <t>Ritter Sport Schokolade, Knusperkeks</t>
    </r>
    <r>
      <rPr>
        <sz val="11"/>
        <rFont val="Calibri"/>
        <family val="2"/>
      </rPr>
      <t xml:space="preserve">                                                                        Tafel Butterkeks und Milch-Kakao-Creme 
in Vollmilchschokolade</t>
    </r>
  </si>
  <si>
    <r>
      <rPr>
        <b/>
        <sz val="11"/>
        <rFont val="Calibri"/>
        <family val="2"/>
      </rPr>
      <t>Milky Way Doppelriegel,</t>
    </r>
    <r>
      <rPr>
        <sz val="11"/>
        <rFont val="Calibri"/>
        <family val="2"/>
      </rPr>
      <t xml:space="preserve">                                                                                        Gefüllte Milchschokolade mit locker 
geschlagener Candycreme</t>
    </r>
  </si>
  <si>
    <r>
      <rPr>
        <b/>
        <sz val="11"/>
        <rFont val="Calibri"/>
        <family val="2"/>
      </rPr>
      <t>Mars Riegel,</t>
    </r>
    <r>
      <rPr>
        <sz val="11"/>
        <rFont val="Calibri"/>
        <family val="2"/>
      </rPr>
      <t xml:space="preserve">                                                                                                                                       Riegel aus Milchschokolade mit Candycreme 
und Karamell</t>
    </r>
  </si>
  <si>
    <r>
      <rPr>
        <b/>
        <sz val="11"/>
        <rFont val="Calibri"/>
        <family val="2"/>
      </rPr>
      <t>Balisto Joghurt-Beeren Riegel</t>
    </r>
    <r>
      <rPr>
        <sz val="11"/>
        <rFont val="Calibri"/>
        <family val="2"/>
      </rPr>
      <t>,                                                                           Keksriegel mit Vollkorn mit Joghurtcreme 
und Waldbeerenmix in Milchschokolade</t>
    </r>
  </si>
  <si>
    <r>
      <rPr>
        <b/>
        <sz val="11"/>
        <rFont val="Calibri"/>
        <family val="2"/>
      </rPr>
      <t>Duplo Riegel</t>
    </r>
    <r>
      <rPr>
        <sz val="11"/>
        <rFont val="Calibri"/>
        <family val="2"/>
      </rPr>
      <t xml:space="preserve">                                                                                                                 Vollmilchschokolade mit einer 
Waffel-Nougatcreme-Füllung</t>
    </r>
  </si>
  <si>
    <t>M152</t>
  </si>
  <si>
    <t>Bahnhofstraße 44b, 17489 Greifswald</t>
  </si>
  <si>
    <r>
      <rPr>
        <b/>
        <sz val="11"/>
        <rFont val="Calibri"/>
        <family val="2"/>
      </rPr>
      <t xml:space="preserve">Wrigley's Airwaves, Cherry Menthol,      </t>
    </r>
    <r>
      <rPr>
        <sz val="11"/>
        <rFont val="Calibri"/>
        <family val="2"/>
      </rPr>
      <t xml:space="preserve">                                                                    Kaugummi mit Menthol- und Kirschgeschmack, 
zuckerfrei, mit Süßungsmitteln                                   </t>
    </r>
  </si>
  <si>
    <t>Herkunftsland
der Rohstoffe  
(soweit vorhanden)</t>
  </si>
  <si>
    <t xml:space="preserve">Lieferung von Süßwaren für Mensen und Cafeterien der Studentenwerke der Einkaufskooperation Ost in Mecklenburg-Vorpommern, Brandenburg, Sachsen-Anhalt und Sachsen. </t>
  </si>
  <si>
    <t>175g</t>
  </si>
  <si>
    <t>18 x 35g</t>
  </si>
  <si>
    <r>
      <rPr>
        <b/>
        <sz val="11"/>
        <rFont val="Calibri"/>
        <family val="2"/>
      </rPr>
      <t>nakd.Riegel salted caramel,</t>
    </r>
    <r>
      <rPr>
        <sz val="11"/>
        <rFont val="Calibri"/>
        <family val="2"/>
      </rPr>
      <t xml:space="preserve">
veganer Riegel aus Früchten &amp; Nüssen mit Meersalz und Karamellaroma, glutenfrei</t>
    </r>
  </si>
  <si>
    <r>
      <rPr>
        <b/>
        <sz val="11"/>
        <rFont val="Calibri"/>
        <family val="2"/>
      </rPr>
      <t>nakd. Riegel Berry Delight,</t>
    </r>
    <r>
      <rPr>
        <sz val="11"/>
        <rFont val="Calibri"/>
        <family val="2"/>
      </rPr>
      <t xml:space="preserve">
veganer Riegel aus Datteln, Cashews, Rosinen und Himbeeren, glutenfrei</t>
    </r>
  </si>
  <si>
    <r>
      <rPr>
        <b/>
        <sz val="11"/>
        <rFont val="Calibri"/>
        <family val="2"/>
      </rPr>
      <t xml:space="preserve">nakd. Blueberry Delight, </t>
    </r>
    <r>
      <rPr>
        <sz val="11"/>
        <rFont val="Calibri"/>
        <family val="2"/>
      </rPr>
      <t xml:space="preserve">
veganer Riegel aus Datteln, Cashews, Rosinen, Mandeln, Blaubeeren, glutenfrei</t>
    </r>
  </si>
  <si>
    <r>
      <rPr>
        <b/>
        <sz val="11"/>
        <rFont val="Calibri"/>
        <family val="2"/>
      </rPr>
      <t xml:space="preserve">nakd. Cocoa Delight, </t>
    </r>
    <r>
      <rPr>
        <sz val="11"/>
        <rFont val="Calibri"/>
        <family val="2"/>
      </rPr>
      <t xml:space="preserve">
veganer Riegel aus Datteln, Cashews, Rosinen und Kakao, glutenfrei</t>
    </r>
  </si>
  <si>
    <t>M155</t>
  </si>
  <si>
    <t>M156</t>
  </si>
  <si>
    <t>M157</t>
  </si>
  <si>
    <t>M158</t>
  </si>
  <si>
    <t xml:space="preserve"> </t>
  </si>
  <si>
    <t>Leistungszeitraum:   01.06.2025 bis 31.05.2026</t>
  </si>
  <si>
    <t>EK-Ost 25-04</t>
  </si>
  <si>
    <t>M144</t>
  </si>
  <si>
    <r>
      <rPr>
        <b/>
        <sz val="11"/>
        <rFont val="Calibri"/>
        <family val="2"/>
      </rPr>
      <t xml:space="preserve">Twix Salted Caramel,       </t>
    </r>
    <r>
      <rPr>
        <sz val="11"/>
        <rFont val="Calibri"/>
        <family val="2"/>
      </rPr>
      <t xml:space="preserve">                                                                                                                                Knusperkeks mit Karamell umhüllt von Milchschokolade und einer extra Prise Salz, </t>
    </r>
  </si>
  <si>
    <t>30 St x 46g</t>
  </si>
  <si>
    <t>M016</t>
  </si>
  <si>
    <t>30 x 100g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</si>
</sst>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0\ &quot;€&quot;"/>
    <numFmt numFmtId="167" formatCode="_-* #,##0.00\ _D_M_-;\-* #,##0.00\ _D_M_-;_-* &quot;-&quot;??\ _D_M_-;_-@_-"/>
    <numFmt numFmtId="168" formatCode="_-* #,##0.00\ [$€]_-;\-* #,##0.00\ [$€]_-;_-* &quot;-&quot;??\ [$€]_-;_-@_-"/>
    <numFmt numFmtId="169" formatCode="_(* #,##0.00_);_(* \(#,##0.00\);_(* &quot;-&quot;??_);_(@_)"/>
    <numFmt numFmtId="170" formatCode="_([$€]* #,##0.00_);_([$€]* \(#,##0.00\);_([$€]* &quot;-&quot;??_);_(@_)"/>
    <numFmt numFmtId="171" formatCode="#,##0_ ;\-#,##0\ "/>
  </numFmts>
  <fonts count="3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indexed="22"/>
      <name val="Calibri"/>
      <family val="2"/>
      <scheme val="minor"/>
    </font>
    <font>
      <sz val="10"/>
      <color indexed="22"/>
      <name val="Calibri"/>
      <family val="2"/>
      <scheme val="minor"/>
    </font>
    <font>
      <b/>
      <i/>
      <sz val="14"/>
      <color indexed="22"/>
      <name val="Calibri"/>
      <family val="2"/>
      <scheme val="minor"/>
    </font>
    <font>
      <b/>
      <u/>
      <sz val="14"/>
      <name val="Calibri"/>
      <family val="2"/>
      <scheme val="minor"/>
    </font>
    <font>
      <u/>
      <sz val="1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indexed="8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9"/>
      <name val="Calibri"/>
      <family val="2"/>
      <scheme val="minor"/>
    </font>
    <font>
      <b/>
      <sz val="7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indexed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i/>
      <sz val="8"/>
      <name val="Calibri"/>
      <family val="2"/>
    </font>
    <font>
      <u/>
      <sz val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</cellStyleXfs>
  <cellXfs count="198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166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2" xfId="0" applyBorder="1" applyProtection="1"/>
    <xf numFmtId="0" fontId="0" fillId="0" borderId="3" xfId="0" applyBorder="1" applyProtection="1"/>
    <xf numFmtId="0" fontId="5" fillId="0" borderId="0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wrapText="1"/>
      <protection locked="0"/>
    </xf>
    <xf numFmtId="0" fontId="0" fillId="0" borderId="5" xfId="0" applyFill="1" applyBorder="1" applyAlignment="1" applyProtection="1">
      <alignment wrapText="1"/>
      <protection locked="0"/>
    </xf>
    <xf numFmtId="0" fontId="0" fillId="0" borderId="5" xfId="0" applyBorder="1" applyProtection="1"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14" fontId="0" fillId="0" borderId="5" xfId="0" applyNumberFormat="1" applyBorder="1" applyAlignment="1" applyProtection="1">
      <alignment horizontal="center" vertical="center" wrapText="1"/>
      <protection locked="0"/>
    </xf>
    <xf numFmtId="166" fontId="3" fillId="0" borderId="5" xfId="0" applyNumberFormat="1" applyFont="1" applyBorder="1" applyAlignment="1" applyProtection="1">
      <alignment horizontal="center" vertical="center" wrapText="1"/>
      <protection locked="0"/>
    </xf>
    <xf numFmtId="166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5" xfId="0" applyNumberFormat="1" applyFont="1" applyFill="1" applyBorder="1" applyAlignment="1">
      <alignment vertical="center"/>
    </xf>
    <xf numFmtId="0" fontId="10" fillId="4" borderId="1" xfId="0" applyNumberFormat="1" applyFont="1" applyFill="1" applyBorder="1" applyAlignment="1">
      <alignment vertical="center"/>
    </xf>
    <xf numFmtId="0" fontId="12" fillId="4" borderId="5" xfId="0" applyNumberFormat="1" applyFont="1" applyFill="1" applyBorder="1" applyAlignment="1">
      <alignment vertical="center"/>
    </xf>
    <xf numFmtId="166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5" xfId="7" applyFont="1" applyFill="1" applyBorder="1" applyAlignment="1" applyProtection="1">
      <alignment horizontal="center" vertical="center" wrapText="1"/>
      <protection locked="0"/>
    </xf>
    <xf numFmtId="0" fontId="6" fillId="4" borderId="5" xfId="7" applyFill="1" applyBorder="1" applyAlignment="1" applyProtection="1">
      <alignment vertical="center" wrapText="1"/>
      <protection locked="0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/>
    </xf>
    <xf numFmtId="0" fontId="10" fillId="0" borderId="0" xfId="0" applyFont="1" applyProtection="1"/>
    <xf numFmtId="0" fontId="16" fillId="0" borderId="0" xfId="0" applyFont="1" applyProtection="1"/>
    <xf numFmtId="0" fontId="13" fillId="0" borderId="0" xfId="0" applyFont="1" applyProtection="1"/>
    <xf numFmtId="0" fontId="18" fillId="0" borderId="0" xfId="0" applyFont="1" applyAlignment="1" applyProtection="1">
      <alignment horizontal="center"/>
    </xf>
    <xf numFmtId="0" fontId="19" fillId="3" borderId="0" xfId="0" applyFont="1" applyFill="1" applyProtection="1"/>
    <xf numFmtId="0" fontId="20" fillId="3" borderId="0" xfId="0" applyFont="1" applyFill="1" applyProtection="1"/>
    <xf numFmtId="0" fontId="21" fillId="3" borderId="0" xfId="0" applyFont="1" applyFill="1" applyAlignment="1" applyProtection="1"/>
    <xf numFmtId="0" fontId="22" fillId="2" borderId="0" xfId="0" applyFont="1" applyFill="1" applyProtection="1"/>
    <xf numFmtId="0" fontId="23" fillId="2" borderId="0" xfId="0" applyFont="1" applyFill="1" applyProtection="1"/>
    <xf numFmtId="0" fontId="10" fillId="2" borderId="0" xfId="0" applyFont="1" applyFill="1" applyProtection="1"/>
    <xf numFmtId="0" fontId="24" fillId="2" borderId="0" xfId="0" applyFont="1" applyFill="1" applyBorder="1" applyAlignment="1" applyProtection="1">
      <alignment horizontal="center"/>
    </xf>
    <xf numFmtId="0" fontId="1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1" fillId="2" borderId="0" xfId="0" applyFont="1" applyFill="1" applyBorder="1" applyProtection="1"/>
    <xf numFmtId="0" fontId="22" fillId="0" borderId="0" xfId="0" applyFont="1" applyProtection="1"/>
    <xf numFmtId="0" fontId="23" fillId="0" borderId="0" xfId="0" applyFont="1" applyProtection="1"/>
    <xf numFmtId="0" fontId="25" fillId="0" borderId="0" xfId="0" applyFont="1" applyBorder="1" applyAlignment="1" applyProtection="1">
      <alignment horizontal="center"/>
    </xf>
    <xf numFmtId="0" fontId="11" fillId="0" borderId="0" xfId="0" applyFont="1" applyBorder="1" applyProtection="1"/>
    <xf numFmtId="0" fontId="13" fillId="0" borderId="6" xfId="0" applyFont="1" applyBorder="1" applyProtection="1"/>
    <xf numFmtId="0" fontId="13" fillId="0" borderId="0" xfId="0" applyFont="1" applyBorder="1" applyProtection="1"/>
    <xf numFmtId="0" fontId="10" fillId="0" borderId="0" xfId="0" applyFont="1" applyBorder="1" applyProtection="1"/>
    <xf numFmtId="0" fontId="26" fillId="0" borderId="0" xfId="0" applyFont="1" applyFill="1" applyBorder="1" applyAlignment="1" applyProtection="1"/>
    <xf numFmtId="0" fontId="13" fillId="0" borderId="2" xfId="0" applyFont="1" applyBorder="1" applyProtection="1"/>
    <xf numFmtId="0" fontId="13" fillId="0" borderId="3" xfId="0" applyFont="1" applyBorder="1" applyProtection="1"/>
    <xf numFmtId="0" fontId="22" fillId="0" borderId="3" xfId="0" applyFont="1" applyBorder="1" applyProtection="1"/>
    <xf numFmtId="0" fontId="27" fillId="0" borderId="3" xfId="0" applyFont="1" applyBorder="1" applyProtection="1"/>
    <xf numFmtId="0" fontId="11" fillId="0" borderId="3" xfId="0" applyFont="1" applyBorder="1" applyProtection="1"/>
    <xf numFmtId="0" fontId="11" fillId="0" borderId="4" xfId="0" applyFont="1" applyBorder="1" applyProtection="1"/>
    <xf numFmtId="0" fontId="14" fillId="0" borderId="3" xfId="0" applyFont="1" applyBorder="1" applyProtection="1"/>
    <xf numFmtId="0" fontId="15" fillId="0" borderId="3" xfId="0" applyFont="1" applyBorder="1" applyProtection="1"/>
    <xf numFmtId="0" fontId="28" fillId="0" borderId="5" xfId="0" applyFont="1" applyBorder="1" applyAlignment="1" applyProtection="1">
      <alignment horizontal="center" vertical="center" wrapText="1"/>
    </xf>
    <xf numFmtId="0" fontId="25" fillId="2" borderId="0" xfId="0" applyFont="1" applyFill="1" applyBorder="1" applyAlignment="1" applyProtection="1">
      <alignment horizontal="center"/>
    </xf>
    <xf numFmtId="0" fontId="26" fillId="0" borderId="12" xfId="0" applyFont="1" applyFill="1" applyBorder="1" applyAlignment="1" applyProtection="1"/>
    <xf numFmtId="0" fontId="10" fillId="0" borderId="13" xfId="0" applyFont="1" applyFill="1" applyBorder="1" applyProtection="1"/>
    <xf numFmtId="0" fontId="10" fillId="0" borderId="11" xfId="0" applyFont="1" applyFill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2" fillId="0" borderId="0" xfId="0" applyFont="1" applyAlignment="1" applyProtection="1">
      <alignment horizontal="left"/>
    </xf>
    <xf numFmtId="0" fontId="33" fillId="0" borderId="0" xfId="0" applyFont="1" applyProtection="1"/>
    <xf numFmtId="0" fontId="30" fillId="0" borderId="0" xfId="0" applyFont="1" applyProtection="1"/>
    <xf numFmtId="0" fontId="34" fillId="0" borderId="3" xfId="0" applyFont="1" applyBorder="1" applyAlignment="1" applyProtection="1">
      <alignment horizontal="center"/>
    </xf>
    <xf numFmtId="0" fontId="14" fillId="0" borderId="0" xfId="0" applyFont="1" applyAlignment="1"/>
    <xf numFmtId="0" fontId="13" fillId="0" borderId="0" xfId="0" applyFont="1" applyAlignment="1" applyProtection="1"/>
    <xf numFmtId="0" fontId="14" fillId="0" borderId="2" xfId="0" applyFont="1" applyBorder="1" applyProtection="1"/>
    <xf numFmtId="0" fontId="13" fillId="4" borderId="1" xfId="0" applyNumberFormat="1" applyFont="1" applyFill="1" applyBorder="1" applyAlignment="1">
      <alignment horizontal="center" vertical="center"/>
    </xf>
    <xf numFmtId="0" fontId="9" fillId="0" borderId="5" xfId="4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10" fillId="0" borderId="5" xfId="0" applyNumberFormat="1" applyFont="1" applyFill="1" applyBorder="1" applyAlignment="1">
      <alignment vertical="center"/>
    </xf>
    <xf numFmtId="0" fontId="8" fillId="0" borderId="5" xfId="4" applyNumberFormat="1" applyFont="1" applyFill="1" applyBorder="1" applyAlignment="1">
      <alignment horizontal="left" vertical="center" wrapText="1"/>
    </xf>
    <xf numFmtId="0" fontId="0" fillId="0" borderId="0" xfId="0" applyBorder="1" applyProtection="1"/>
    <xf numFmtId="4" fontId="3" fillId="3" borderId="5" xfId="0" applyNumberFormat="1" applyFont="1" applyFill="1" applyBorder="1" applyAlignment="1" applyProtection="1">
      <alignment horizontal="center" vertical="center"/>
    </xf>
    <xf numFmtId="165" fontId="3" fillId="10" borderId="1" xfId="0" applyNumberFormat="1" applyFont="1" applyFill="1" applyBorder="1" applyAlignment="1" applyProtection="1">
      <alignment horizontal="center" vertical="center" wrapText="1"/>
    </xf>
    <xf numFmtId="165" fontId="3" fillId="10" borderId="5" xfId="0" applyNumberFormat="1" applyFont="1" applyFill="1" applyBorder="1" applyAlignment="1" applyProtection="1">
      <alignment horizontal="center" vertical="center"/>
    </xf>
    <xf numFmtId="165" fontId="10" fillId="0" borderId="0" xfId="0" applyNumberFormat="1" applyFont="1" applyProtection="1"/>
    <xf numFmtId="165" fontId="11" fillId="2" borderId="0" xfId="0" applyNumberFormat="1" applyFont="1" applyFill="1" applyBorder="1" applyProtection="1"/>
    <xf numFmtId="165" fontId="11" fillId="0" borderId="0" xfId="0" applyNumberFormat="1" applyFont="1" applyBorder="1" applyProtection="1"/>
    <xf numFmtId="165" fontId="11" fillId="0" borderId="3" xfId="0" applyNumberFormat="1" applyFont="1" applyBorder="1" applyProtection="1"/>
    <xf numFmtId="165" fontId="11" fillId="0" borderId="4" xfId="0" applyNumberFormat="1" applyFont="1" applyFill="1" applyBorder="1" applyProtection="1"/>
    <xf numFmtId="165" fontId="0" fillId="0" borderId="0" xfId="0" applyNumberFormat="1" applyProtection="1"/>
    <xf numFmtId="165" fontId="0" fillId="0" borderId="0" xfId="0" applyNumberFormat="1"/>
    <xf numFmtId="2" fontId="11" fillId="4" borderId="1" xfId="4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2" fontId="3" fillId="4" borderId="5" xfId="0" applyNumberFormat="1" applyFont="1" applyFill="1" applyBorder="1" applyAlignment="1" applyProtection="1">
      <alignment horizontal="center" vertical="center" wrapText="1"/>
    </xf>
    <xf numFmtId="3" fontId="10" fillId="0" borderId="0" xfId="0" applyNumberFormat="1" applyFont="1" applyProtection="1"/>
    <xf numFmtId="3" fontId="16" fillId="0" borderId="0" xfId="0" applyNumberFormat="1" applyFont="1" applyProtection="1"/>
    <xf numFmtId="3" fontId="20" fillId="3" borderId="0" xfId="0" applyNumberFormat="1" applyFont="1" applyFill="1" applyProtection="1"/>
    <xf numFmtId="3" fontId="10" fillId="2" borderId="0" xfId="0" applyNumberFormat="1" applyFont="1" applyFill="1" applyProtection="1"/>
    <xf numFmtId="3" fontId="10" fillId="0" borderId="0" xfId="0" applyNumberFormat="1" applyFont="1" applyBorder="1" applyProtection="1"/>
    <xf numFmtId="3" fontId="27" fillId="0" borderId="3" xfId="0" applyNumberFormat="1" applyFont="1" applyBorder="1" applyProtection="1"/>
    <xf numFmtId="3" fontId="11" fillId="0" borderId="3" xfId="0" applyNumberFormat="1" applyFont="1" applyBorder="1" applyProtection="1"/>
    <xf numFmtId="3" fontId="11" fillId="10" borderId="1" xfId="4" applyNumberFormat="1" applyFont="1" applyFill="1" applyBorder="1" applyAlignment="1">
      <alignment horizontal="center" vertical="center"/>
    </xf>
    <xf numFmtId="3" fontId="11" fillId="10" borderId="5" xfId="4" applyNumberFormat="1" applyFont="1" applyFill="1" applyBorder="1" applyAlignment="1">
      <alignment horizontal="center" vertical="center"/>
    </xf>
    <xf numFmtId="3" fontId="3" fillId="10" borderId="1" xfId="0" applyNumberFormat="1" applyFont="1" applyFill="1" applyBorder="1" applyAlignment="1" applyProtection="1">
      <alignment horizontal="center" vertical="center" wrapText="1"/>
    </xf>
    <xf numFmtId="3" fontId="3" fillId="10" borderId="5" xfId="0" applyNumberFormat="1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3" fontId="0" fillId="0" borderId="0" xfId="0" applyNumberFormat="1"/>
    <xf numFmtId="0" fontId="9" fillId="0" borderId="1" xfId="4" applyNumberFormat="1" applyFont="1" applyFill="1" applyBorder="1" applyAlignment="1">
      <alignment horizontal="left" vertical="center" wrapText="1"/>
    </xf>
    <xf numFmtId="3" fontId="0" fillId="0" borderId="0" xfId="0" applyNumberFormat="1" applyBorder="1" applyProtection="1"/>
    <xf numFmtId="165" fontId="0" fillId="0" borderId="12" xfId="0" applyNumberFormat="1" applyFill="1" applyBorder="1" applyProtection="1"/>
    <xf numFmtId="0" fontId="11" fillId="0" borderId="5" xfId="0" applyFont="1" applyFill="1" applyBorder="1" applyAlignment="1" applyProtection="1">
      <alignment horizontal="center" vertical="center" wrapText="1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Alignment="1" applyProtection="1">
      <alignment horizontal="center"/>
    </xf>
    <xf numFmtId="0" fontId="30" fillId="0" borderId="0" xfId="0" applyFont="1" applyAlignment="1" applyProtection="1">
      <alignment horizontal="center"/>
    </xf>
    <xf numFmtId="0" fontId="20" fillId="3" borderId="0" xfId="0" applyFont="1" applyFill="1" applyAlignment="1" applyProtection="1">
      <alignment horizontal="center"/>
    </xf>
    <xf numFmtId="0" fontId="23" fillId="2" borderId="0" xfId="0" applyFont="1" applyFill="1" applyAlignment="1" applyProtection="1">
      <alignment horizontal="center"/>
    </xf>
    <xf numFmtId="0" fontId="23" fillId="0" borderId="0" xfId="0" applyFont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/>
    </xf>
    <xf numFmtId="0" fontId="15" fillId="0" borderId="3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9" fillId="0" borderId="1" xfId="4" applyNumberFormat="1" applyFont="1" applyFill="1" applyBorder="1" applyAlignment="1">
      <alignment horizontal="center" vertical="center" wrapText="1"/>
    </xf>
    <xf numFmtId="0" fontId="9" fillId="0" borderId="5" xfId="4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9" fillId="8" borderId="5" xfId="4" applyNumberFormat="1" applyFont="1" applyFill="1" applyBorder="1" applyAlignment="1" applyProtection="1">
      <alignment horizontal="center" vertical="center" wrapText="1"/>
    </xf>
    <xf numFmtId="0" fontId="10" fillId="5" borderId="5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166" fontId="11" fillId="0" borderId="5" xfId="0" applyNumberFormat="1" applyFont="1" applyFill="1" applyBorder="1" applyAlignment="1" applyProtection="1">
      <alignment horizontal="center" vertical="center" wrapText="1"/>
    </xf>
    <xf numFmtId="165" fontId="11" fillId="0" borderId="5" xfId="0" applyNumberFormat="1" applyFont="1" applyFill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 wrapText="1"/>
    </xf>
    <xf numFmtId="169" fontId="28" fillId="2" borderId="5" xfId="5" applyFont="1" applyFill="1" applyBorder="1" applyAlignment="1" applyProtection="1">
      <alignment horizontal="center" vertical="center" wrapText="1"/>
    </xf>
    <xf numFmtId="169" fontId="16" fillId="2" borderId="5" xfId="5" applyFont="1" applyFill="1" applyBorder="1" applyAlignment="1" applyProtection="1">
      <alignment horizontal="center" vertical="center" wrapText="1"/>
    </xf>
    <xf numFmtId="165" fontId="16" fillId="2" borderId="5" xfId="7" applyNumberFormat="1" applyFont="1" applyFill="1" applyBorder="1" applyAlignment="1" applyProtection="1">
      <alignment horizontal="center" vertical="center" wrapText="1"/>
    </xf>
    <xf numFmtId="0" fontId="29" fillId="6" borderId="5" xfId="0" applyFont="1" applyFill="1" applyBorder="1" applyAlignment="1" applyProtection="1">
      <alignment horizontal="center" vertical="center" wrapText="1"/>
    </xf>
    <xf numFmtId="0" fontId="30" fillId="6" borderId="5" xfId="0" applyFont="1" applyFill="1" applyBorder="1" applyAlignment="1" applyProtection="1">
      <alignment horizontal="left" vertical="center" wrapText="1"/>
    </xf>
    <xf numFmtId="0" fontId="30" fillId="6" borderId="5" xfId="0" applyFont="1" applyFill="1" applyBorder="1" applyAlignment="1" applyProtection="1">
      <alignment horizontal="center" vertical="center" wrapText="1"/>
    </xf>
    <xf numFmtId="3" fontId="31" fillId="6" borderId="5" xfId="0" applyNumberFormat="1" applyFont="1" applyFill="1" applyBorder="1" applyAlignment="1" applyProtection="1">
      <alignment horizontal="center" vertical="center" wrapText="1"/>
    </xf>
    <xf numFmtId="0" fontId="31" fillId="6" borderId="5" xfId="0" applyFont="1" applyFill="1" applyBorder="1" applyAlignment="1" applyProtection="1">
      <alignment horizontal="center" vertical="center" wrapText="1"/>
    </xf>
    <xf numFmtId="8" fontId="31" fillId="6" borderId="5" xfId="1" applyNumberFormat="1" applyFont="1" applyFill="1" applyBorder="1" applyAlignment="1" applyProtection="1">
      <alignment horizontal="center" vertical="center" wrapText="1"/>
    </xf>
    <xf numFmtId="165" fontId="31" fillId="6" borderId="5" xfId="0" applyNumberFormat="1" applyFont="1" applyFill="1" applyBorder="1" applyAlignment="1" applyProtection="1">
      <alignment horizontal="center" vertical="center" wrapText="1"/>
    </xf>
    <xf numFmtId="2" fontId="31" fillId="6" borderId="5" xfId="0" applyNumberFormat="1" applyFont="1" applyFill="1" applyBorder="1" applyAlignment="1" applyProtection="1">
      <alignment horizontal="center" vertical="center" wrapText="1"/>
    </xf>
    <xf numFmtId="0" fontId="36" fillId="11" borderId="5" xfId="7" applyFont="1" applyFill="1" applyBorder="1" applyAlignment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13" fillId="5" borderId="5" xfId="0" applyFont="1" applyFill="1" applyBorder="1" applyAlignment="1">
      <alignment horizontal="center" vertical="center"/>
    </xf>
    <xf numFmtId="164" fontId="14" fillId="5" borderId="5" xfId="4" applyFont="1" applyFill="1" applyBorder="1" applyAlignment="1">
      <alignment horizontal="center" vertical="center" wrapText="1"/>
    </xf>
    <xf numFmtId="3" fontId="13" fillId="5" borderId="5" xfId="4" applyNumberFormat="1" applyFont="1" applyFill="1" applyBorder="1" applyAlignment="1">
      <alignment horizontal="center" vertical="center" wrapText="1"/>
    </xf>
    <xf numFmtId="171" fontId="13" fillId="5" borderId="5" xfId="4" applyNumberFormat="1" applyFont="1" applyFill="1" applyBorder="1" applyAlignment="1">
      <alignment horizontal="center" vertical="center" wrapText="1"/>
    </xf>
    <xf numFmtId="164" fontId="13" fillId="5" borderId="5" xfId="4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165" fontId="4" fillId="5" borderId="5" xfId="0" applyNumberFormat="1" applyFont="1" applyFill="1" applyBorder="1" applyAlignment="1" applyProtection="1">
      <alignment horizontal="center" vertical="center" wrapText="1"/>
    </xf>
    <xf numFmtId="0" fontId="17" fillId="5" borderId="5" xfId="0" applyFont="1" applyFill="1" applyBorder="1" applyAlignment="1" applyProtection="1">
      <alignment horizontal="center" vertical="center" wrapText="1"/>
    </xf>
    <xf numFmtId="0" fontId="17" fillId="5" borderId="5" xfId="7" applyFont="1" applyFill="1" applyBorder="1" applyAlignment="1">
      <alignment horizontal="center" vertical="center" wrapText="1"/>
    </xf>
    <xf numFmtId="0" fontId="10" fillId="5" borderId="5" xfId="7" applyFont="1" applyFill="1" applyBorder="1" applyAlignment="1">
      <alignment vertical="center" wrapText="1"/>
    </xf>
    <xf numFmtId="0" fontId="17" fillId="11" borderId="5" xfId="7" applyFont="1" applyFill="1" applyBorder="1" applyAlignment="1">
      <alignment horizontal="center" vertical="center" wrapText="1"/>
    </xf>
    <xf numFmtId="0" fontId="11" fillId="0" borderId="3" xfId="0" applyFont="1" applyFill="1" applyBorder="1" applyProtection="1"/>
    <xf numFmtId="0" fontId="10" fillId="0" borderId="3" xfId="0" applyFont="1" applyFill="1" applyBorder="1" applyProtection="1"/>
    <xf numFmtId="0" fontId="10" fillId="0" borderId="3" xfId="0" applyFont="1" applyBorder="1" applyProtection="1"/>
    <xf numFmtId="0" fontId="10" fillId="0" borderId="3" xfId="0" applyFont="1" applyBorder="1"/>
    <xf numFmtId="0" fontId="10" fillId="0" borderId="4" xfId="0" applyFont="1" applyBorder="1"/>
    <xf numFmtId="0" fontId="3" fillId="5" borderId="5" xfId="0" applyFont="1" applyFill="1" applyBorder="1" applyAlignment="1" applyProtection="1">
      <alignment horizontal="center" vertical="center"/>
    </xf>
    <xf numFmtId="0" fontId="15" fillId="5" borderId="5" xfId="4" applyNumberFormat="1" applyFont="1" applyFill="1" applyBorder="1" applyAlignment="1">
      <alignment horizontal="left" vertical="center" wrapText="1"/>
    </xf>
    <xf numFmtId="0" fontId="15" fillId="5" borderId="5" xfId="4" applyNumberFormat="1" applyFont="1" applyFill="1" applyBorder="1" applyAlignment="1">
      <alignment horizontal="center" vertical="center" wrapText="1"/>
    </xf>
    <xf numFmtId="3" fontId="11" fillId="5" borderId="5" xfId="4" applyNumberFormat="1" applyFont="1" applyFill="1" applyBorder="1" applyAlignment="1">
      <alignment horizontal="center" vertical="center"/>
    </xf>
    <xf numFmtId="2" fontId="11" fillId="5" borderId="5" xfId="4" applyNumberFormat="1" applyFont="1" applyFill="1" applyBorder="1" applyAlignment="1">
      <alignment horizontal="center" vertical="center"/>
    </xf>
    <xf numFmtId="0" fontId="11" fillId="5" borderId="5" xfId="4" applyNumberFormat="1" applyFont="1" applyFill="1" applyBorder="1" applyAlignment="1">
      <alignment horizontal="center" vertical="center"/>
    </xf>
    <xf numFmtId="0" fontId="12" fillId="5" borderId="5" xfId="0" applyNumberFormat="1" applyFont="1" applyFill="1" applyBorder="1" applyAlignment="1" applyProtection="1">
      <alignment horizontal="center" vertical="center"/>
      <protection locked="0"/>
    </xf>
    <xf numFmtId="0" fontId="12" fillId="5" borderId="5" xfId="0" applyNumberFormat="1" applyFont="1" applyFill="1" applyBorder="1" applyAlignment="1" applyProtection="1">
      <alignment horizontal="center" vertical="center" wrapText="1"/>
      <protection locked="0"/>
    </xf>
    <xf numFmtId="166" fontId="2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3" fillId="5" borderId="5" xfId="0" applyNumberFormat="1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ill="1" applyBorder="1" applyAlignment="1" applyProtection="1">
      <alignment horizontal="center" vertical="center" wrapText="1"/>
      <protection locked="0"/>
    </xf>
    <xf numFmtId="14" fontId="0" fillId="5" borderId="5" xfId="0" applyNumberFormat="1" applyFill="1" applyBorder="1" applyAlignment="1" applyProtection="1">
      <alignment horizontal="center" vertical="center" wrapText="1"/>
      <protection locked="0"/>
    </xf>
    <xf numFmtId="166" fontId="2" fillId="0" borderId="5" xfId="0" applyNumberFormat="1" applyFont="1" applyBorder="1" applyAlignment="1" applyProtection="1">
      <alignment horizontal="center" vertical="center" wrapText="1"/>
      <protection locked="0"/>
    </xf>
    <xf numFmtId="165" fontId="3" fillId="10" borderId="5" xfId="0" applyNumberFormat="1" applyFont="1" applyFill="1" applyBorder="1" applyAlignment="1" applyProtection="1">
      <alignment horizontal="center" vertical="center" wrapText="1"/>
    </xf>
    <xf numFmtId="0" fontId="13" fillId="4" borderId="5" xfId="0" applyNumberFormat="1" applyFont="1" applyFill="1" applyBorder="1" applyAlignment="1">
      <alignment horizontal="center" vertical="center"/>
    </xf>
    <xf numFmtId="14" fontId="0" fillId="4" borderId="5" xfId="0" applyNumberFormat="1" applyFill="1" applyBorder="1" applyAlignment="1" applyProtection="1">
      <alignment horizontal="center" vertical="center" wrapText="1"/>
      <protection locked="0"/>
    </xf>
    <xf numFmtId="0" fontId="10" fillId="5" borderId="5" xfId="0" applyNumberFormat="1" applyFont="1" applyFill="1" applyBorder="1" applyAlignment="1" applyProtection="1">
      <alignment horizontal="center" vertical="center"/>
      <protection locked="0"/>
    </xf>
    <xf numFmtId="0" fontId="10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15" fillId="5" borderId="5" xfId="0" applyNumberFormat="1" applyFont="1" applyFill="1" applyBorder="1" applyAlignment="1">
      <alignment horizontal="left" vertical="center"/>
    </xf>
    <xf numFmtId="0" fontId="15" fillId="5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9" fillId="0" borderId="5" xfId="4" applyNumberFormat="1" applyFont="1" applyFill="1" applyBorder="1" applyAlignment="1" applyProtection="1">
      <alignment horizontal="center" vertical="center" wrapText="1"/>
    </xf>
    <xf numFmtId="0" fontId="34" fillId="9" borderId="13" xfId="0" applyFont="1" applyFill="1" applyBorder="1" applyAlignment="1" applyProtection="1">
      <alignment horizontal="center" vertical="center"/>
    </xf>
    <xf numFmtId="0" fontId="34" fillId="9" borderId="10" xfId="0" applyFont="1" applyFill="1" applyBorder="1" applyAlignment="1" applyProtection="1">
      <alignment horizontal="center" vertical="center"/>
    </xf>
    <xf numFmtId="0" fontId="34" fillId="9" borderId="11" xfId="0" applyFont="1" applyFill="1" applyBorder="1" applyAlignment="1" applyProtection="1">
      <alignment horizontal="center" vertical="center"/>
    </xf>
    <xf numFmtId="0" fontId="16" fillId="0" borderId="13" xfId="7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7" applyFont="1" applyBorder="1" applyAlignment="1">
      <alignment horizontal="center" vertical="center" wrapText="1"/>
    </xf>
    <xf numFmtId="0" fontId="13" fillId="0" borderId="7" xfId="0" applyFont="1" applyBorder="1" applyAlignment="1" applyProtection="1">
      <alignment wrapText="1"/>
    </xf>
    <xf numFmtId="0" fontId="10" fillId="0" borderId="8" xfId="0" applyFont="1" applyBorder="1" applyAlignment="1"/>
    <xf numFmtId="0" fontId="0" fillId="0" borderId="8" xfId="0" applyBorder="1" applyAlignment="1"/>
    <xf numFmtId="0" fontId="0" fillId="0" borderId="9" xfId="0" applyBorder="1" applyAlignment="1"/>
    <xf numFmtId="0" fontId="10" fillId="7" borderId="5" xfId="7" applyFont="1" applyFill="1" applyBorder="1" applyAlignment="1">
      <alignment horizontal="center" vertical="center" wrapText="1"/>
    </xf>
  </cellXfs>
  <cellStyles count="8">
    <cellStyle name="Euro" xfId="1"/>
    <cellStyle name="Euro 2" xfId="2"/>
    <cellStyle name="Euro 3" xfId="3"/>
    <cellStyle name="Komma" xfId="4" builtinId="3"/>
    <cellStyle name="Komma 2" xfId="5"/>
    <cellStyle name="Komma 3" xfId="6"/>
    <cellStyle name="Standard" xfId="0" builtinId="0"/>
    <cellStyle name="Standard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</sheetPr>
  <dimension ref="A1:U81"/>
  <sheetViews>
    <sheetView tabSelected="1" view="pageBreakPreview" zoomScale="90" zoomScaleNormal="90" zoomScaleSheetLayoutView="90" workbookViewId="0">
      <selection activeCell="S16" sqref="S16"/>
    </sheetView>
  </sheetViews>
  <sheetFormatPr baseColWidth="10" defaultRowHeight="12.75" x14ac:dyDescent="0.2"/>
  <cols>
    <col min="1" max="1" width="5" customWidth="1"/>
    <col min="2" max="2" width="5.85546875" bestFit="1" customWidth="1"/>
    <col min="3" max="3" width="55.42578125" customWidth="1"/>
    <col min="4" max="4" width="10" style="124" bestFit="1" customWidth="1"/>
    <col min="5" max="5" width="7" style="124" customWidth="1"/>
    <col min="6" max="6" width="7.5703125" style="105" bestFit="1" customWidth="1"/>
    <col min="7" max="7" width="7.7109375" customWidth="1"/>
    <col min="8" max="8" width="9.140625" customWidth="1"/>
    <col min="9" max="9" width="11.85546875" bestFit="1" customWidth="1"/>
    <col min="10" max="10" width="13.28515625" bestFit="1" customWidth="1"/>
    <col min="11" max="11" width="10.28515625" bestFit="1" customWidth="1"/>
    <col min="12" max="12" width="12" bestFit="1" customWidth="1"/>
    <col min="13" max="13" width="12.5703125" style="89" customWidth="1"/>
    <col min="14" max="14" width="5.5703125" customWidth="1"/>
    <col min="15" max="15" width="7.140625" bestFit="1" customWidth="1"/>
    <col min="16" max="16" width="26.42578125" customWidth="1"/>
    <col min="17" max="17" width="35.5703125" customWidth="1"/>
    <col min="18" max="18" width="19.140625" bestFit="1" customWidth="1"/>
    <col min="19" max="19" width="22.140625" bestFit="1" customWidth="1"/>
    <col min="20" max="20" width="27.7109375" customWidth="1"/>
  </cols>
  <sheetData>
    <row r="1" spans="1:21" ht="20.25" customHeight="1" x14ac:dyDescent="0.3">
      <c r="A1" s="70" t="s">
        <v>55</v>
      </c>
      <c r="B1" s="66"/>
      <c r="C1" s="67"/>
      <c r="D1" s="111"/>
      <c r="E1" s="111"/>
      <c r="F1" s="93"/>
      <c r="G1" s="30"/>
      <c r="H1" s="30"/>
      <c r="I1" s="30"/>
      <c r="J1" s="30"/>
      <c r="K1" s="30"/>
      <c r="L1" s="30"/>
      <c r="M1" s="83"/>
      <c r="N1" s="70" t="s">
        <v>55</v>
      </c>
      <c r="O1" s="30"/>
      <c r="P1" s="29"/>
      <c r="Q1" s="29"/>
      <c r="R1" s="30"/>
      <c r="S1" s="30"/>
      <c r="T1" s="30"/>
    </row>
    <row r="2" spans="1:21" x14ac:dyDescent="0.2">
      <c r="A2" s="71" t="s">
        <v>0</v>
      </c>
      <c r="B2" s="68"/>
      <c r="C2" s="68"/>
      <c r="D2" s="112"/>
      <c r="E2" s="112"/>
      <c r="F2" s="94"/>
      <c r="G2" s="31"/>
      <c r="H2" s="31"/>
      <c r="I2" s="30"/>
      <c r="J2" s="30"/>
      <c r="K2" s="30"/>
      <c r="L2" s="30"/>
      <c r="M2" s="83"/>
      <c r="N2" s="71" t="s">
        <v>0</v>
      </c>
      <c r="O2" s="30"/>
      <c r="P2" s="31"/>
      <c r="Q2" s="31"/>
      <c r="R2" s="30"/>
      <c r="S2" s="30"/>
      <c r="T2" s="30"/>
    </row>
    <row r="3" spans="1:21" x14ac:dyDescent="0.2">
      <c r="A3" s="71" t="s">
        <v>56</v>
      </c>
      <c r="B3" s="68"/>
      <c r="C3" s="68"/>
      <c r="D3" s="112"/>
      <c r="E3" s="112"/>
      <c r="F3" s="94"/>
      <c r="G3" s="31"/>
      <c r="H3" s="31"/>
      <c r="I3" s="30"/>
      <c r="J3" s="30"/>
      <c r="K3" s="30"/>
      <c r="L3" s="30"/>
      <c r="M3" s="83"/>
      <c r="N3" s="71" t="s">
        <v>56</v>
      </c>
      <c r="O3" s="30"/>
      <c r="P3" s="31"/>
      <c r="Q3" s="31"/>
      <c r="R3" s="30"/>
      <c r="S3" s="30"/>
      <c r="T3" s="30"/>
    </row>
    <row r="4" spans="1:21" x14ac:dyDescent="0.2">
      <c r="A4" s="71" t="s">
        <v>209</v>
      </c>
      <c r="B4" s="68"/>
      <c r="C4" s="68"/>
      <c r="D4" s="112"/>
      <c r="E4" s="112"/>
      <c r="F4" s="93"/>
      <c r="G4" s="30"/>
      <c r="H4" s="30"/>
      <c r="I4" s="30"/>
      <c r="J4" s="30"/>
      <c r="K4" s="30"/>
      <c r="L4" s="30"/>
      <c r="M4" s="83"/>
      <c r="N4" s="71" t="s">
        <v>209</v>
      </c>
      <c r="O4" s="30"/>
      <c r="P4" s="31"/>
      <c r="Q4" s="31"/>
      <c r="R4" s="30"/>
      <c r="S4" s="30"/>
      <c r="T4" s="30"/>
    </row>
    <row r="5" spans="1:21" ht="13.5" customHeight="1" x14ac:dyDescent="0.3">
      <c r="A5" s="34"/>
      <c r="B5" s="34"/>
      <c r="C5" s="35"/>
      <c r="D5" s="113"/>
      <c r="E5" s="113"/>
      <c r="F5" s="95"/>
      <c r="G5" s="35"/>
      <c r="H5" s="35"/>
      <c r="I5" s="35"/>
      <c r="J5" s="36"/>
      <c r="K5" s="36"/>
      <c r="L5" s="36"/>
      <c r="M5" s="83"/>
      <c r="N5" s="30"/>
      <c r="O5" s="30"/>
      <c r="P5" s="34"/>
      <c r="Q5" s="34"/>
      <c r="R5" s="35"/>
      <c r="S5" s="35"/>
      <c r="T5" s="36"/>
    </row>
    <row r="6" spans="1:21" ht="21" x14ac:dyDescent="0.35">
      <c r="A6" s="37" t="s">
        <v>120</v>
      </c>
      <c r="B6" s="37"/>
      <c r="C6" s="38"/>
      <c r="D6" s="114"/>
      <c r="E6" s="114"/>
      <c r="F6" s="96"/>
      <c r="G6" s="39"/>
      <c r="H6" s="39"/>
      <c r="I6" s="40"/>
      <c r="J6" s="41"/>
      <c r="K6" s="41"/>
      <c r="L6" s="42"/>
      <c r="M6" s="84"/>
      <c r="N6" s="37" t="s">
        <v>120</v>
      </c>
      <c r="O6" s="43"/>
      <c r="P6" s="37"/>
      <c r="Q6" s="37"/>
      <c r="R6" s="61"/>
      <c r="S6" s="61"/>
      <c r="T6" s="41"/>
    </row>
    <row r="7" spans="1:21" ht="14.25" customHeight="1" x14ac:dyDescent="0.35">
      <c r="A7" s="44"/>
      <c r="B7" s="44"/>
      <c r="C7" s="45"/>
      <c r="D7" s="115"/>
      <c r="E7" s="115"/>
      <c r="F7" s="93"/>
      <c r="G7" s="30"/>
      <c r="H7" s="30"/>
      <c r="I7" s="46"/>
      <c r="J7" s="32"/>
      <c r="K7" s="32"/>
      <c r="L7" s="33"/>
      <c r="M7" s="85"/>
      <c r="N7" s="47"/>
      <c r="O7" s="47"/>
      <c r="P7" s="44"/>
      <c r="Q7" s="44"/>
      <c r="R7" s="46"/>
      <c r="S7" s="46"/>
      <c r="T7" s="32"/>
    </row>
    <row r="8" spans="1:21" x14ac:dyDescent="0.2">
      <c r="A8" s="193" t="s">
        <v>212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3" t="s">
        <v>212</v>
      </c>
      <c r="O8" s="195"/>
      <c r="P8" s="195"/>
      <c r="Q8" s="195"/>
      <c r="R8" s="195"/>
      <c r="S8" s="195"/>
      <c r="T8" s="196"/>
    </row>
    <row r="9" spans="1:21" ht="17.25" customHeight="1" x14ac:dyDescent="0.3">
      <c r="A9" s="48" t="s">
        <v>7</v>
      </c>
      <c r="B9" s="49"/>
      <c r="C9" s="50"/>
      <c r="D9" s="116"/>
      <c r="E9" s="116"/>
      <c r="F9" s="97"/>
      <c r="G9" s="50"/>
      <c r="H9" s="50"/>
      <c r="I9" s="50"/>
      <c r="J9" s="51"/>
      <c r="K9" s="51"/>
      <c r="L9" s="50"/>
      <c r="M9" s="85"/>
      <c r="N9" s="48" t="s">
        <v>7</v>
      </c>
      <c r="O9" s="49"/>
      <c r="P9" s="50"/>
      <c r="Q9" s="50"/>
      <c r="R9" s="50"/>
      <c r="S9" s="50"/>
      <c r="T9" s="62"/>
    </row>
    <row r="10" spans="1:21" ht="14.25" customHeight="1" x14ac:dyDescent="0.3">
      <c r="A10" s="52"/>
      <c r="B10" s="53"/>
      <c r="C10" s="54"/>
      <c r="D10" s="117"/>
      <c r="E10" s="117"/>
      <c r="F10" s="98"/>
      <c r="G10" s="55"/>
      <c r="H10" s="55"/>
      <c r="I10" s="55"/>
      <c r="J10" s="56"/>
      <c r="K10" s="56"/>
      <c r="L10" s="56"/>
      <c r="M10" s="86"/>
      <c r="N10" s="52"/>
      <c r="O10" s="53"/>
      <c r="P10" s="54"/>
      <c r="Q10" s="55"/>
      <c r="R10" s="55"/>
      <c r="S10" s="55"/>
      <c r="T10" s="57"/>
    </row>
    <row r="11" spans="1:21" ht="18.75" customHeight="1" x14ac:dyDescent="0.3">
      <c r="A11" s="72" t="s">
        <v>224</v>
      </c>
      <c r="B11" s="58"/>
      <c r="C11" s="59"/>
      <c r="D11" s="118"/>
      <c r="E11" s="118"/>
      <c r="F11" s="99"/>
      <c r="G11" s="56"/>
      <c r="H11" s="56"/>
      <c r="I11" s="59" t="s">
        <v>57</v>
      </c>
      <c r="J11" s="69" t="s">
        <v>225</v>
      </c>
      <c r="K11" s="56"/>
      <c r="L11" s="56"/>
      <c r="M11" s="87"/>
      <c r="N11" s="158"/>
      <c r="O11" s="158"/>
      <c r="P11" s="159"/>
      <c r="Q11" s="160"/>
      <c r="R11" s="161"/>
      <c r="S11" s="161"/>
      <c r="T11" s="162"/>
      <c r="U11" s="2"/>
    </row>
    <row r="12" spans="1:21" s="2" customFormat="1" ht="42" customHeight="1" x14ac:dyDescent="0.2">
      <c r="A12" s="5"/>
      <c r="B12" s="6"/>
      <c r="C12" s="6"/>
      <c r="D12" s="119"/>
      <c r="E12" s="119"/>
      <c r="F12" s="107"/>
      <c r="G12" s="79"/>
      <c r="H12" s="79"/>
      <c r="I12" s="7"/>
      <c r="J12" s="79"/>
      <c r="K12" s="79"/>
      <c r="L12" s="79"/>
      <c r="M12" s="108"/>
      <c r="N12" s="63"/>
      <c r="O12" s="64"/>
      <c r="P12" s="190" t="s">
        <v>119</v>
      </c>
      <c r="Q12" s="191"/>
      <c r="R12" s="190" t="s">
        <v>8</v>
      </c>
      <c r="S12" s="192"/>
      <c r="T12" s="191"/>
    </row>
    <row r="13" spans="1:21" s="2" customFormat="1" ht="44.25" customHeight="1" x14ac:dyDescent="0.2">
      <c r="A13" s="60" t="s">
        <v>2</v>
      </c>
      <c r="B13" s="60" t="s">
        <v>4</v>
      </c>
      <c r="C13" s="132" t="s">
        <v>3</v>
      </c>
      <c r="D13" s="109" t="s">
        <v>127</v>
      </c>
      <c r="E13" s="110" t="s">
        <v>128</v>
      </c>
      <c r="F13" s="110" t="s">
        <v>129</v>
      </c>
      <c r="G13" s="110" t="s">
        <v>123</v>
      </c>
      <c r="H13" s="110" t="s">
        <v>113</v>
      </c>
      <c r="I13" s="110" t="s">
        <v>114</v>
      </c>
      <c r="J13" s="110" t="s">
        <v>115</v>
      </c>
      <c r="K13" s="110" t="s">
        <v>124</v>
      </c>
      <c r="L13" s="130" t="s">
        <v>201</v>
      </c>
      <c r="M13" s="131" t="s">
        <v>130</v>
      </c>
      <c r="N13" s="60"/>
      <c r="O13" s="60"/>
      <c r="P13" s="133" t="s">
        <v>5</v>
      </c>
      <c r="Q13" s="133" t="s">
        <v>118</v>
      </c>
      <c r="R13" s="134" t="s">
        <v>117</v>
      </c>
      <c r="S13" s="135" t="s">
        <v>121</v>
      </c>
      <c r="T13" s="135" t="s">
        <v>211</v>
      </c>
    </row>
    <row r="14" spans="1:21" s="1" customFormat="1" ht="56.25" x14ac:dyDescent="0.2">
      <c r="A14" s="136">
        <v>0</v>
      </c>
      <c r="B14" s="136" t="s">
        <v>11</v>
      </c>
      <c r="C14" s="137" t="s">
        <v>28</v>
      </c>
      <c r="D14" s="138"/>
      <c r="E14" s="138"/>
      <c r="F14" s="139">
        <v>3000</v>
      </c>
      <c r="G14" s="140">
        <v>5</v>
      </c>
      <c r="H14" s="140">
        <f>IF(L14&gt;0,G14,0)</f>
        <v>5</v>
      </c>
      <c r="I14" s="141" t="s">
        <v>29</v>
      </c>
      <c r="J14" s="140" t="s">
        <v>12</v>
      </c>
      <c r="K14" s="140">
        <v>123456</v>
      </c>
      <c r="L14" s="141">
        <v>0.33400000000000002</v>
      </c>
      <c r="M14" s="142" t="s">
        <v>1</v>
      </c>
      <c r="N14" s="143"/>
      <c r="O14" s="143"/>
      <c r="P14" s="197" t="s">
        <v>6</v>
      </c>
      <c r="Q14" s="197"/>
      <c r="R14" s="197"/>
      <c r="S14" s="197"/>
      <c r="T14" s="144" t="s">
        <v>122</v>
      </c>
    </row>
    <row r="15" spans="1:21" s="1" customFormat="1" ht="26.1" customHeight="1" x14ac:dyDescent="0.2">
      <c r="A15" s="145"/>
      <c r="B15" s="146"/>
      <c r="C15" s="164" t="s">
        <v>27</v>
      </c>
      <c r="D15" s="147"/>
      <c r="E15" s="147"/>
      <c r="F15" s="148"/>
      <c r="G15" s="149"/>
      <c r="H15" s="149"/>
      <c r="I15" s="150"/>
      <c r="J15" s="150"/>
      <c r="K15" s="151"/>
      <c r="L15" s="152"/>
      <c r="M15" s="153"/>
      <c r="N15" s="154"/>
      <c r="O15" s="154"/>
      <c r="P15" s="164" t="s">
        <v>27</v>
      </c>
      <c r="Q15" s="155"/>
      <c r="R15" s="156"/>
      <c r="S15" s="156"/>
      <c r="T15" s="157"/>
    </row>
    <row r="16" spans="1:21" s="1" customFormat="1" ht="45" x14ac:dyDescent="0.2">
      <c r="A16" s="65" t="s">
        <v>58</v>
      </c>
      <c r="B16" s="22" t="s">
        <v>9</v>
      </c>
      <c r="C16" s="106" t="s">
        <v>194</v>
      </c>
      <c r="D16" s="120" t="s">
        <v>125</v>
      </c>
      <c r="E16" s="120" t="s">
        <v>126</v>
      </c>
      <c r="F16" s="100">
        <v>4300</v>
      </c>
      <c r="G16" s="90">
        <v>2.518297913596816</v>
      </c>
      <c r="H16" s="90">
        <f t="shared" ref="H16:H39" si="0">IF(L16&gt;0,G16,0)</f>
        <v>0</v>
      </c>
      <c r="I16" s="3"/>
      <c r="J16" s="10"/>
      <c r="K16" s="10"/>
      <c r="L16" s="28"/>
      <c r="M16" s="81">
        <f t="shared" ref="M16:M18" si="1">SUM(F16*L16)</f>
        <v>0</v>
      </c>
      <c r="N16" s="73" t="str">
        <f>A16</f>
        <v>1.</v>
      </c>
      <c r="O16" s="22" t="str">
        <f>B16</f>
        <v>M002</v>
      </c>
      <c r="P16" s="12"/>
      <c r="Q16" s="10"/>
      <c r="R16" s="15"/>
      <c r="S16" s="15"/>
      <c r="T16" s="16"/>
    </row>
    <row r="17" spans="1:20" s="1" customFormat="1" ht="45" x14ac:dyDescent="0.2">
      <c r="A17" s="65" t="s">
        <v>60</v>
      </c>
      <c r="B17" s="21" t="s">
        <v>10</v>
      </c>
      <c r="C17" s="74" t="s">
        <v>206</v>
      </c>
      <c r="D17" s="120" t="s">
        <v>125</v>
      </c>
      <c r="E17" s="120" t="s">
        <v>126</v>
      </c>
      <c r="F17" s="101">
        <v>7150</v>
      </c>
      <c r="G17" s="90">
        <v>4.1874023447016819</v>
      </c>
      <c r="H17" s="90">
        <f t="shared" si="0"/>
        <v>0</v>
      </c>
      <c r="I17" s="3"/>
      <c r="J17" s="10"/>
      <c r="K17" s="10"/>
      <c r="L17" s="28"/>
      <c r="M17" s="81">
        <f t="shared" si="1"/>
        <v>0</v>
      </c>
      <c r="N17" s="73" t="str">
        <f t="shared" ref="N17:N19" si="2">A17</f>
        <v>2.</v>
      </c>
      <c r="O17" s="22" t="str">
        <f t="shared" ref="O17:O19" si="3">B17</f>
        <v>M003</v>
      </c>
      <c r="P17" s="13"/>
      <c r="Q17" s="10"/>
      <c r="R17" s="17"/>
      <c r="S17" s="17"/>
      <c r="T17" s="18"/>
    </row>
    <row r="18" spans="1:20" s="1" customFormat="1" ht="45" x14ac:dyDescent="0.2">
      <c r="A18" s="65" t="s">
        <v>61</v>
      </c>
      <c r="B18" s="77" t="s">
        <v>13</v>
      </c>
      <c r="C18" s="74" t="s">
        <v>162</v>
      </c>
      <c r="D18" s="120" t="s">
        <v>125</v>
      </c>
      <c r="E18" s="120" t="s">
        <v>126</v>
      </c>
      <c r="F18" s="102">
        <v>3590</v>
      </c>
      <c r="G18" s="91">
        <v>2.1024859325145506</v>
      </c>
      <c r="H18" s="91">
        <f t="shared" si="0"/>
        <v>0</v>
      </c>
      <c r="I18" s="3"/>
      <c r="J18" s="10"/>
      <c r="K18" s="10"/>
      <c r="L18" s="28"/>
      <c r="M18" s="81">
        <f t="shared" si="1"/>
        <v>0</v>
      </c>
      <c r="N18" s="73" t="str">
        <f t="shared" si="2"/>
        <v>3.</v>
      </c>
      <c r="O18" s="22" t="str">
        <f t="shared" si="3"/>
        <v>M004</v>
      </c>
      <c r="P18" s="13"/>
      <c r="Q18" s="10"/>
      <c r="R18" s="17"/>
      <c r="S18" s="17"/>
      <c r="T18" s="18"/>
    </row>
    <row r="19" spans="1:20" s="1" customFormat="1" ht="30" x14ac:dyDescent="0.2">
      <c r="A19" s="65" t="s">
        <v>62</v>
      </c>
      <c r="B19" s="77" t="s">
        <v>14</v>
      </c>
      <c r="C19" s="74" t="s">
        <v>163</v>
      </c>
      <c r="D19" s="121" t="s">
        <v>131</v>
      </c>
      <c r="E19" s="120" t="s">
        <v>126</v>
      </c>
      <c r="F19" s="103">
        <v>4482</v>
      </c>
      <c r="G19" s="91">
        <v>3.9548287476208523</v>
      </c>
      <c r="H19" s="91">
        <f t="shared" si="0"/>
        <v>0</v>
      </c>
      <c r="I19" s="3"/>
      <c r="J19" s="10"/>
      <c r="K19" s="10" t="s">
        <v>116</v>
      </c>
      <c r="L19" s="28"/>
      <c r="M19" s="81">
        <f t="shared" ref="M19:M52" si="4">SUM(F19*L19)</f>
        <v>0</v>
      </c>
      <c r="N19" s="73" t="str">
        <f t="shared" si="2"/>
        <v>4.</v>
      </c>
      <c r="O19" s="22" t="str">
        <f t="shared" si="3"/>
        <v>M006</v>
      </c>
      <c r="P19" s="13"/>
      <c r="Q19" s="10"/>
      <c r="R19" s="17"/>
      <c r="S19" s="17"/>
      <c r="T19" s="18"/>
    </row>
    <row r="20" spans="1:20" s="1" customFormat="1" ht="45" x14ac:dyDescent="0.2">
      <c r="A20" s="65" t="s">
        <v>63</v>
      </c>
      <c r="B20" s="77" t="s">
        <v>15</v>
      </c>
      <c r="C20" s="74" t="s">
        <v>207</v>
      </c>
      <c r="D20" s="122" t="s">
        <v>133</v>
      </c>
      <c r="E20" s="120" t="s">
        <v>126</v>
      </c>
      <c r="F20" s="103">
        <v>13260</v>
      </c>
      <c r="G20" s="91">
        <v>4.6594367908316903</v>
      </c>
      <c r="H20" s="91">
        <f t="shared" ref="H20:H23" si="5">IF(L20&gt;0,G20,0)</f>
        <v>0</v>
      </c>
      <c r="I20" s="3"/>
      <c r="J20" s="10"/>
      <c r="K20" s="10" t="s">
        <v>116</v>
      </c>
      <c r="L20" s="28"/>
      <c r="M20" s="81">
        <f t="shared" ref="M20:M23" si="6">SUM(F20*L20)</f>
        <v>0</v>
      </c>
      <c r="N20" s="73" t="str">
        <f t="shared" ref="N20:N23" si="7">A20</f>
        <v>5.</v>
      </c>
      <c r="O20" s="22" t="str">
        <f t="shared" ref="O20:O23" si="8">B20</f>
        <v>M011</v>
      </c>
      <c r="P20" s="13"/>
      <c r="Q20" s="10"/>
      <c r="R20" s="17"/>
      <c r="S20" s="17"/>
      <c r="T20" s="18"/>
    </row>
    <row r="21" spans="1:20" s="1" customFormat="1" ht="30" x14ac:dyDescent="0.2">
      <c r="A21" s="65" t="s">
        <v>64</v>
      </c>
      <c r="B21" s="77" t="s">
        <v>16</v>
      </c>
      <c r="C21" s="76" t="s">
        <v>164</v>
      </c>
      <c r="D21" s="122" t="s">
        <v>134</v>
      </c>
      <c r="E21" s="120" t="s">
        <v>126</v>
      </c>
      <c r="F21" s="103">
        <v>5662</v>
      </c>
      <c r="G21" s="91">
        <v>3.5370177455591127</v>
      </c>
      <c r="H21" s="91">
        <f t="shared" si="5"/>
        <v>0</v>
      </c>
      <c r="I21" s="3"/>
      <c r="J21" s="10"/>
      <c r="K21" s="10" t="s">
        <v>116</v>
      </c>
      <c r="L21" s="28"/>
      <c r="M21" s="81">
        <f t="shared" si="6"/>
        <v>0</v>
      </c>
      <c r="N21" s="73" t="str">
        <f t="shared" si="7"/>
        <v>6.</v>
      </c>
      <c r="O21" s="22" t="str">
        <f t="shared" si="8"/>
        <v>M012</v>
      </c>
      <c r="P21" s="13"/>
      <c r="Q21" s="10"/>
      <c r="R21" s="17"/>
      <c r="S21" s="17"/>
      <c r="T21" s="18"/>
    </row>
    <row r="22" spans="1:20" s="1" customFormat="1" ht="30" x14ac:dyDescent="0.2">
      <c r="A22" s="65" t="s">
        <v>65</v>
      </c>
      <c r="B22" s="77" t="s">
        <v>17</v>
      </c>
      <c r="C22" s="74" t="s">
        <v>165</v>
      </c>
      <c r="D22" s="122" t="s">
        <v>132</v>
      </c>
      <c r="E22" s="120" t="s">
        <v>126</v>
      </c>
      <c r="F22" s="103">
        <v>21956</v>
      </c>
      <c r="G22" s="91">
        <v>7.715127766176515</v>
      </c>
      <c r="H22" s="91">
        <f t="shared" si="5"/>
        <v>0</v>
      </c>
      <c r="I22" s="3"/>
      <c r="J22" s="10"/>
      <c r="K22" s="10" t="s">
        <v>116</v>
      </c>
      <c r="L22" s="28"/>
      <c r="M22" s="81">
        <f t="shared" si="6"/>
        <v>0</v>
      </c>
      <c r="N22" s="73" t="str">
        <f t="shared" si="7"/>
        <v>7.</v>
      </c>
      <c r="O22" s="22" t="str">
        <f t="shared" si="8"/>
        <v>M018</v>
      </c>
      <c r="P22" s="13"/>
      <c r="Q22" s="10"/>
      <c r="R22" s="17"/>
      <c r="S22" s="17"/>
      <c r="T22" s="18"/>
    </row>
    <row r="23" spans="1:20" s="1" customFormat="1" ht="45" x14ac:dyDescent="0.2">
      <c r="A23" s="65" t="s">
        <v>66</v>
      </c>
      <c r="B23" s="77" t="s">
        <v>18</v>
      </c>
      <c r="C23" s="74" t="s">
        <v>195</v>
      </c>
      <c r="D23" s="122" t="s">
        <v>135</v>
      </c>
      <c r="E23" s="120" t="s">
        <v>126</v>
      </c>
      <c r="F23" s="103">
        <v>6250</v>
      </c>
      <c r="G23" s="91">
        <v>2.3426027103226192</v>
      </c>
      <c r="H23" s="91">
        <f t="shared" si="5"/>
        <v>0</v>
      </c>
      <c r="I23" s="3"/>
      <c r="J23" s="10"/>
      <c r="K23" s="10" t="s">
        <v>116</v>
      </c>
      <c r="L23" s="28"/>
      <c r="M23" s="81">
        <f t="shared" si="6"/>
        <v>0</v>
      </c>
      <c r="N23" s="73" t="str">
        <f t="shared" si="7"/>
        <v>8.</v>
      </c>
      <c r="O23" s="22" t="str">
        <f t="shared" si="8"/>
        <v>M019</v>
      </c>
      <c r="P23" s="13"/>
      <c r="Q23" s="10"/>
      <c r="R23" s="17"/>
      <c r="S23" s="17"/>
      <c r="T23" s="18"/>
    </row>
    <row r="24" spans="1:20" s="1" customFormat="1" ht="45" x14ac:dyDescent="0.2">
      <c r="A24" s="65" t="s">
        <v>67</v>
      </c>
      <c r="B24" s="77" t="s">
        <v>19</v>
      </c>
      <c r="C24" s="74" t="s">
        <v>193</v>
      </c>
      <c r="D24" s="122" t="s">
        <v>136</v>
      </c>
      <c r="E24" s="120" t="s">
        <v>126</v>
      </c>
      <c r="F24" s="103">
        <v>8700</v>
      </c>
      <c r="G24" s="91">
        <v>9.0354186537143431</v>
      </c>
      <c r="H24" s="91">
        <f t="shared" si="0"/>
        <v>0</v>
      </c>
      <c r="I24" s="3"/>
      <c r="J24" s="10"/>
      <c r="K24" s="10"/>
      <c r="L24" s="28"/>
      <c r="M24" s="81">
        <f t="shared" ref="M24:M34" si="9">SUM(F24*L24)</f>
        <v>0</v>
      </c>
      <c r="N24" s="73" t="str">
        <f t="shared" ref="N24:N29" si="10">A24</f>
        <v>9.</v>
      </c>
      <c r="O24" s="22" t="str">
        <f t="shared" ref="O24:O29" si="11">B24</f>
        <v>M022</v>
      </c>
      <c r="P24" s="13"/>
      <c r="Q24" s="10"/>
      <c r="R24" s="17"/>
      <c r="S24" s="17"/>
      <c r="T24" s="18"/>
    </row>
    <row r="25" spans="1:20" s="1" customFormat="1" ht="30" x14ac:dyDescent="0.2">
      <c r="A25" s="65" t="s">
        <v>68</v>
      </c>
      <c r="B25" s="129" t="s">
        <v>20</v>
      </c>
      <c r="C25" s="74" t="s">
        <v>166</v>
      </c>
      <c r="D25" s="122" t="s">
        <v>137</v>
      </c>
      <c r="E25" s="120" t="s">
        <v>126</v>
      </c>
      <c r="F25" s="103">
        <v>7356</v>
      </c>
      <c r="G25" s="91">
        <v>4.3080463842832968</v>
      </c>
      <c r="H25" s="91">
        <f t="shared" si="0"/>
        <v>0</v>
      </c>
      <c r="I25" s="20"/>
      <c r="J25" s="10"/>
      <c r="K25" s="10"/>
      <c r="L25" s="28"/>
      <c r="M25" s="81">
        <f t="shared" si="9"/>
        <v>0</v>
      </c>
      <c r="N25" s="73" t="str">
        <f t="shared" si="10"/>
        <v>10.</v>
      </c>
      <c r="O25" s="22" t="str">
        <f t="shared" si="11"/>
        <v>M025</v>
      </c>
      <c r="P25" s="13"/>
      <c r="Q25" s="10"/>
      <c r="R25" s="17"/>
      <c r="S25" s="17"/>
      <c r="T25" s="18"/>
    </row>
    <row r="26" spans="1:20" s="1" customFormat="1" ht="30" x14ac:dyDescent="0.2">
      <c r="A26" s="65" t="s">
        <v>69</v>
      </c>
      <c r="B26" s="77" t="s">
        <v>21</v>
      </c>
      <c r="C26" s="74" t="s">
        <v>167</v>
      </c>
      <c r="D26" s="121" t="s">
        <v>138</v>
      </c>
      <c r="E26" s="120" t="s">
        <v>126</v>
      </c>
      <c r="F26" s="103">
        <v>2670</v>
      </c>
      <c r="G26" s="91">
        <v>0.85481572899672376</v>
      </c>
      <c r="H26" s="91">
        <f t="shared" si="0"/>
        <v>0</v>
      </c>
      <c r="I26" s="3"/>
      <c r="J26" s="10"/>
      <c r="K26" s="10"/>
      <c r="L26" s="28"/>
      <c r="M26" s="81">
        <f t="shared" si="9"/>
        <v>0</v>
      </c>
      <c r="N26" s="73" t="str">
        <f t="shared" si="10"/>
        <v>11.</v>
      </c>
      <c r="O26" s="22" t="str">
        <f t="shared" si="11"/>
        <v>M026</v>
      </c>
      <c r="P26" s="13"/>
      <c r="Q26" s="10"/>
      <c r="R26" s="17"/>
      <c r="S26" s="17"/>
      <c r="T26" s="18"/>
    </row>
    <row r="27" spans="1:20" s="1" customFormat="1" ht="30" x14ac:dyDescent="0.2">
      <c r="A27" s="65" t="s">
        <v>70</v>
      </c>
      <c r="B27" s="77" t="s">
        <v>22</v>
      </c>
      <c r="C27" s="74" t="s">
        <v>168</v>
      </c>
      <c r="D27" s="121" t="s">
        <v>139</v>
      </c>
      <c r="E27" s="120" t="s">
        <v>126</v>
      </c>
      <c r="F27" s="103">
        <v>2832</v>
      </c>
      <c r="G27" s="92">
        <v>1.6806768884938603</v>
      </c>
      <c r="H27" s="92">
        <f t="shared" si="0"/>
        <v>0</v>
      </c>
      <c r="I27" s="24"/>
      <c r="J27" s="25"/>
      <c r="K27" s="25"/>
      <c r="L27" s="28"/>
      <c r="M27" s="81">
        <f t="shared" si="9"/>
        <v>0</v>
      </c>
      <c r="N27" s="73" t="str">
        <f t="shared" si="10"/>
        <v>12.</v>
      </c>
      <c r="O27" s="22" t="str">
        <f t="shared" si="11"/>
        <v>M027</v>
      </c>
      <c r="P27" s="26"/>
      <c r="Q27" s="26"/>
      <c r="R27" s="27"/>
      <c r="S27" s="27"/>
      <c r="T27" s="27"/>
    </row>
    <row r="28" spans="1:20" s="1" customFormat="1" ht="45" x14ac:dyDescent="0.2">
      <c r="A28" s="185" t="s">
        <v>71</v>
      </c>
      <c r="B28" s="77" t="s">
        <v>23</v>
      </c>
      <c r="C28" s="74" t="s">
        <v>205</v>
      </c>
      <c r="D28" s="121" t="s">
        <v>140</v>
      </c>
      <c r="E28" s="121" t="s">
        <v>126</v>
      </c>
      <c r="F28" s="103">
        <v>8176</v>
      </c>
      <c r="G28" s="92">
        <v>4.7244362073674413</v>
      </c>
      <c r="H28" s="92">
        <f t="shared" si="0"/>
        <v>0</v>
      </c>
      <c r="I28" s="24"/>
      <c r="J28" s="25"/>
      <c r="K28" s="25"/>
      <c r="L28" s="176"/>
      <c r="M28" s="177">
        <f t="shared" ref="M28" si="12">SUM(F28*L28)</f>
        <v>0</v>
      </c>
      <c r="N28" s="178" t="str">
        <f t="shared" ref="N28" si="13">A28</f>
        <v>13.</v>
      </c>
      <c r="O28" s="21" t="str">
        <f t="shared" ref="O28" si="14">B28</f>
        <v>M030</v>
      </c>
      <c r="P28" s="26"/>
      <c r="Q28" s="26"/>
      <c r="R28" s="27"/>
      <c r="S28" s="27"/>
      <c r="T28" s="27"/>
    </row>
    <row r="29" spans="1:20" s="1" customFormat="1" ht="45" x14ac:dyDescent="0.2">
      <c r="A29" s="185" t="s">
        <v>72</v>
      </c>
      <c r="B29" s="77" t="s">
        <v>24</v>
      </c>
      <c r="C29" s="74" t="s">
        <v>204</v>
      </c>
      <c r="D29" s="121" t="s">
        <v>141</v>
      </c>
      <c r="E29" s="121" t="s">
        <v>126</v>
      </c>
      <c r="F29" s="103">
        <v>598</v>
      </c>
      <c r="G29" s="92">
        <v>0.53700262796295506</v>
      </c>
      <c r="H29" s="92">
        <f t="shared" si="0"/>
        <v>0</v>
      </c>
      <c r="I29" s="19"/>
      <c r="J29" s="25"/>
      <c r="K29" s="25"/>
      <c r="L29" s="176"/>
      <c r="M29" s="177">
        <f t="shared" si="9"/>
        <v>0</v>
      </c>
      <c r="N29" s="178" t="str">
        <f t="shared" si="10"/>
        <v>14.</v>
      </c>
      <c r="O29" s="21" t="str">
        <f t="shared" si="11"/>
        <v>M097</v>
      </c>
      <c r="P29" s="13"/>
      <c r="Q29" s="25"/>
      <c r="R29" s="17"/>
      <c r="S29" s="17"/>
      <c r="T29" s="18"/>
    </row>
    <row r="30" spans="1:20" s="1" customFormat="1" ht="30" x14ac:dyDescent="0.2">
      <c r="A30" s="185" t="s">
        <v>73</v>
      </c>
      <c r="B30" s="77" t="s">
        <v>25</v>
      </c>
      <c r="C30" s="76" t="s">
        <v>169</v>
      </c>
      <c r="D30" s="121" t="s">
        <v>142</v>
      </c>
      <c r="E30" s="121" t="s">
        <v>126</v>
      </c>
      <c r="F30" s="103">
        <v>1186</v>
      </c>
      <c r="G30" s="92">
        <v>0.59085750253813196</v>
      </c>
      <c r="H30" s="92">
        <f t="shared" si="0"/>
        <v>0</v>
      </c>
      <c r="I30" s="19"/>
      <c r="J30" s="25"/>
      <c r="K30" s="25"/>
      <c r="L30" s="176"/>
      <c r="M30" s="177">
        <f t="shared" si="9"/>
        <v>0</v>
      </c>
      <c r="N30" s="178" t="str">
        <f t="shared" ref="N30:N39" si="15">A30</f>
        <v>15.</v>
      </c>
      <c r="O30" s="21" t="str">
        <f t="shared" ref="O30:O39" si="16">B30</f>
        <v>M116</v>
      </c>
      <c r="P30" s="13"/>
      <c r="Q30" s="25"/>
      <c r="R30" s="17"/>
      <c r="S30" s="17"/>
      <c r="T30" s="18"/>
    </row>
    <row r="31" spans="1:20" s="1" customFormat="1" ht="45" x14ac:dyDescent="0.2">
      <c r="A31" s="185" t="s">
        <v>74</v>
      </c>
      <c r="B31" s="77" t="s">
        <v>219</v>
      </c>
      <c r="C31" s="76" t="s">
        <v>215</v>
      </c>
      <c r="D31" s="121" t="s">
        <v>214</v>
      </c>
      <c r="E31" s="121" t="s">
        <v>126</v>
      </c>
      <c r="F31" s="103">
        <v>252</v>
      </c>
      <c r="G31" s="92">
        <v>0.24203771203053301</v>
      </c>
      <c r="H31" s="92">
        <f t="shared" si="0"/>
        <v>0</v>
      </c>
      <c r="I31" s="19"/>
      <c r="J31" s="25"/>
      <c r="K31" s="25"/>
      <c r="L31" s="176"/>
      <c r="M31" s="177">
        <f t="shared" si="9"/>
        <v>0</v>
      </c>
      <c r="N31" s="178" t="str">
        <f t="shared" si="15"/>
        <v>16.</v>
      </c>
      <c r="O31" s="21" t="str">
        <f t="shared" si="16"/>
        <v>M155</v>
      </c>
      <c r="P31" s="13"/>
      <c r="Q31" s="25"/>
      <c r="R31" s="17"/>
      <c r="S31" s="17"/>
      <c r="T31" s="18"/>
    </row>
    <row r="32" spans="1:20" s="1" customFormat="1" ht="45" x14ac:dyDescent="0.2">
      <c r="A32" s="185" t="s">
        <v>75</v>
      </c>
      <c r="B32" s="77" t="s">
        <v>220</v>
      </c>
      <c r="C32" s="76" t="s">
        <v>216</v>
      </c>
      <c r="D32" s="121" t="s">
        <v>214</v>
      </c>
      <c r="E32" s="121" t="s">
        <v>126</v>
      </c>
      <c r="F32" s="103">
        <v>180</v>
      </c>
      <c r="G32" s="92">
        <v>0.1728840800218093</v>
      </c>
      <c r="H32" s="92">
        <f t="shared" si="0"/>
        <v>0</v>
      </c>
      <c r="I32" s="19"/>
      <c r="J32" s="25"/>
      <c r="K32" s="25"/>
      <c r="L32" s="176"/>
      <c r="M32" s="177">
        <f t="shared" si="9"/>
        <v>0</v>
      </c>
      <c r="N32" s="178" t="str">
        <f t="shared" si="15"/>
        <v>17.</v>
      </c>
      <c r="O32" s="21" t="str">
        <f t="shared" si="16"/>
        <v>M156</v>
      </c>
      <c r="P32" s="13"/>
      <c r="Q32" s="25"/>
      <c r="R32" s="17"/>
      <c r="S32" s="17"/>
      <c r="T32" s="18"/>
    </row>
    <row r="33" spans="1:20" s="1" customFormat="1" ht="45" x14ac:dyDescent="0.2">
      <c r="A33" s="185" t="s">
        <v>76</v>
      </c>
      <c r="B33" s="77" t="s">
        <v>221</v>
      </c>
      <c r="C33" s="76" t="s">
        <v>217</v>
      </c>
      <c r="D33" s="121" t="s">
        <v>214</v>
      </c>
      <c r="E33" s="121" t="s">
        <v>126</v>
      </c>
      <c r="F33" s="103">
        <v>144</v>
      </c>
      <c r="G33" s="92">
        <v>0.13830726401744745</v>
      </c>
      <c r="H33" s="92">
        <f t="shared" si="0"/>
        <v>0</v>
      </c>
      <c r="I33" s="19"/>
      <c r="J33" s="25"/>
      <c r="K33" s="25"/>
      <c r="L33" s="176"/>
      <c r="M33" s="177">
        <f t="shared" si="9"/>
        <v>0</v>
      </c>
      <c r="N33" s="178" t="str">
        <f t="shared" si="15"/>
        <v>18.</v>
      </c>
      <c r="O33" s="21" t="str">
        <f t="shared" si="16"/>
        <v>M157</v>
      </c>
      <c r="P33" s="13"/>
      <c r="Q33" s="25"/>
      <c r="R33" s="17"/>
      <c r="S33" s="17"/>
      <c r="T33" s="18"/>
    </row>
    <row r="34" spans="1:20" s="1" customFormat="1" ht="45" x14ac:dyDescent="0.2">
      <c r="A34" s="185" t="s">
        <v>77</v>
      </c>
      <c r="B34" s="77" t="s">
        <v>222</v>
      </c>
      <c r="C34" s="76" t="s">
        <v>218</v>
      </c>
      <c r="D34" s="121" t="s">
        <v>214</v>
      </c>
      <c r="E34" s="121" t="s">
        <v>126</v>
      </c>
      <c r="F34" s="103">
        <v>252</v>
      </c>
      <c r="G34" s="92">
        <v>0.24203771203053301</v>
      </c>
      <c r="H34" s="92">
        <f t="shared" si="0"/>
        <v>0</v>
      </c>
      <c r="I34" s="19"/>
      <c r="J34" s="25"/>
      <c r="K34" s="25"/>
      <c r="L34" s="176"/>
      <c r="M34" s="177">
        <f t="shared" si="9"/>
        <v>0</v>
      </c>
      <c r="N34" s="178" t="str">
        <f t="shared" si="15"/>
        <v>19.</v>
      </c>
      <c r="O34" s="21" t="str">
        <f t="shared" si="16"/>
        <v>M158</v>
      </c>
      <c r="P34" s="13"/>
      <c r="Q34" s="25"/>
      <c r="R34" s="17"/>
      <c r="S34" s="17"/>
      <c r="T34" s="18"/>
    </row>
    <row r="35" spans="1:20" s="1" customFormat="1" ht="45" x14ac:dyDescent="0.25">
      <c r="A35" s="185" t="s">
        <v>78</v>
      </c>
      <c r="B35" s="77" t="s">
        <v>109</v>
      </c>
      <c r="C35" s="75" t="s">
        <v>192</v>
      </c>
      <c r="D35" s="186" t="s">
        <v>143</v>
      </c>
      <c r="E35" s="121" t="s">
        <v>126</v>
      </c>
      <c r="F35" s="103">
        <v>554</v>
      </c>
      <c r="G35" s="92">
        <v>0.40664459580920242</v>
      </c>
      <c r="H35" s="92">
        <f t="shared" si="0"/>
        <v>0</v>
      </c>
      <c r="I35" s="19"/>
      <c r="J35" s="25"/>
      <c r="K35" s="25"/>
      <c r="L35" s="176"/>
      <c r="M35" s="177">
        <f t="shared" ref="M35:M39" si="17">SUM(F35*L35)</f>
        <v>0</v>
      </c>
      <c r="N35" s="178" t="str">
        <f t="shared" si="15"/>
        <v>20.</v>
      </c>
      <c r="O35" s="21" t="str">
        <f t="shared" si="16"/>
        <v>M140</v>
      </c>
      <c r="P35" s="13"/>
      <c r="Q35" s="25"/>
      <c r="R35" s="17"/>
      <c r="S35" s="17"/>
      <c r="T35" s="18"/>
    </row>
    <row r="36" spans="1:20" s="1" customFormat="1" ht="45" x14ac:dyDescent="0.2">
      <c r="A36" s="185" t="s">
        <v>79</v>
      </c>
      <c r="B36" s="77" t="s">
        <v>26</v>
      </c>
      <c r="C36" s="76" t="s">
        <v>190</v>
      </c>
      <c r="D36" s="127" t="s">
        <v>144</v>
      </c>
      <c r="E36" s="121" t="s">
        <v>126</v>
      </c>
      <c r="F36" s="103">
        <v>13166</v>
      </c>
      <c r="G36" s="92">
        <v>7.6078677967465431</v>
      </c>
      <c r="H36" s="92">
        <f t="shared" si="0"/>
        <v>0</v>
      </c>
      <c r="I36" s="19"/>
      <c r="J36" s="25"/>
      <c r="K36" s="25"/>
      <c r="L36" s="176"/>
      <c r="M36" s="177">
        <f t="shared" si="17"/>
        <v>0</v>
      </c>
      <c r="N36" s="178" t="str">
        <f t="shared" si="15"/>
        <v>21.</v>
      </c>
      <c r="O36" s="21" t="str">
        <f t="shared" si="16"/>
        <v>M058</v>
      </c>
      <c r="P36" s="13"/>
      <c r="Q36" s="25"/>
      <c r="R36" s="17"/>
      <c r="S36" s="17"/>
      <c r="T36" s="18"/>
    </row>
    <row r="37" spans="1:20" s="1" customFormat="1" ht="45" x14ac:dyDescent="0.2">
      <c r="A37" s="185" t="s">
        <v>80</v>
      </c>
      <c r="B37" s="77" t="s">
        <v>110</v>
      </c>
      <c r="C37" s="76" t="s">
        <v>196</v>
      </c>
      <c r="D37" s="121" t="s">
        <v>145</v>
      </c>
      <c r="E37" s="121" t="s">
        <v>126</v>
      </c>
      <c r="F37" s="103">
        <v>214</v>
      </c>
      <c r="G37" s="92">
        <v>0.12365818840222999</v>
      </c>
      <c r="H37" s="92">
        <f t="shared" si="0"/>
        <v>0</v>
      </c>
      <c r="I37" s="19"/>
      <c r="J37" s="25"/>
      <c r="K37" s="25"/>
      <c r="L37" s="176"/>
      <c r="M37" s="177">
        <f t="shared" si="17"/>
        <v>0</v>
      </c>
      <c r="N37" s="178" t="str">
        <f t="shared" si="15"/>
        <v>22.</v>
      </c>
      <c r="O37" s="21" t="str">
        <f t="shared" si="16"/>
        <v>M142</v>
      </c>
      <c r="P37" s="13"/>
      <c r="Q37" s="25"/>
      <c r="R37" s="17"/>
      <c r="S37" s="17"/>
      <c r="T37" s="18"/>
    </row>
    <row r="38" spans="1:20" s="1" customFormat="1" ht="45" x14ac:dyDescent="0.2">
      <c r="A38" s="185" t="s">
        <v>81</v>
      </c>
      <c r="B38" s="77" t="s">
        <v>52</v>
      </c>
      <c r="C38" s="74" t="s">
        <v>191</v>
      </c>
      <c r="D38" s="122" t="s">
        <v>144</v>
      </c>
      <c r="E38" s="121" t="s">
        <v>126</v>
      </c>
      <c r="F38" s="103">
        <v>12972</v>
      </c>
      <c r="G38" s="92">
        <v>7.4957664483819055</v>
      </c>
      <c r="H38" s="92">
        <f t="shared" si="0"/>
        <v>0</v>
      </c>
      <c r="I38" s="19"/>
      <c r="J38" s="25"/>
      <c r="K38" s="25"/>
      <c r="L38" s="176"/>
      <c r="M38" s="177">
        <f t="shared" si="17"/>
        <v>0</v>
      </c>
      <c r="N38" s="178" t="str">
        <f t="shared" si="15"/>
        <v>23.</v>
      </c>
      <c r="O38" s="21" t="str">
        <f t="shared" si="16"/>
        <v>M061</v>
      </c>
      <c r="P38" s="13"/>
      <c r="Q38" s="25"/>
      <c r="R38" s="17"/>
      <c r="S38" s="17"/>
      <c r="T38" s="18"/>
    </row>
    <row r="39" spans="1:20" s="1" customFormat="1" ht="45" x14ac:dyDescent="0.2">
      <c r="A39" s="185" t="s">
        <v>82</v>
      </c>
      <c r="B39" s="77" t="s">
        <v>226</v>
      </c>
      <c r="C39" s="76" t="s">
        <v>227</v>
      </c>
      <c r="D39" s="122" t="s">
        <v>228</v>
      </c>
      <c r="E39" s="121" t="s">
        <v>126</v>
      </c>
      <c r="F39" s="103">
        <v>600</v>
      </c>
      <c r="G39" s="92">
        <v>0.37013122823097383</v>
      </c>
      <c r="H39" s="92">
        <f t="shared" si="0"/>
        <v>0</v>
      </c>
      <c r="I39" s="19"/>
      <c r="J39" s="25"/>
      <c r="K39" s="25"/>
      <c r="L39" s="176"/>
      <c r="M39" s="177">
        <f t="shared" si="17"/>
        <v>0</v>
      </c>
      <c r="N39" s="178" t="str">
        <f t="shared" si="15"/>
        <v>24.</v>
      </c>
      <c r="O39" s="21" t="str">
        <f t="shared" si="16"/>
        <v>M144</v>
      </c>
      <c r="P39" s="13"/>
      <c r="Q39" s="25"/>
      <c r="R39" s="17"/>
      <c r="S39" s="17"/>
      <c r="T39" s="18"/>
    </row>
    <row r="40" spans="1:20" ht="36.75" customHeight="1" x14ac:dyDescent="0.2">
      <c r="A40" s="163"/>
      <c r="B40" s="128"/>
      <c r="C40" s="164" t="s">
        <v>30</v>
      </c>
      <c r="D40" s="165"/>
      <c r="E40" s="165"/>
      <c r="F40" s="166"/>
      <c r="G40" s="167"/>
      <c r="H40" s="168"/>
      <c r="I40" s="169"/>
      <c r="J40" s="169"/>
      <c r="K40" s="170" t="s">
        <v>223</v>
      </c>
      <c r="L40" s="171"/>
      <c r="M40" s="172"/>
      <c r="N40" s="163"/>
      <c r="O40" s="128"/>
      <c r="P40" s="164" t="s">
        <v>30</v>
      </c>
      <c r="Q40" s="173"/>
      <c r="R40" s="174"/>
      <c r="S40" s="174"/>
      <c r="T40" s="175"/>
    </row>
    <row r="41" spans="1:20" ht="30" x14ac:dyDescent="0.2">
      <c r="A41" s="11" t="s">
        <v>83</v>
      </c>
      <c r="B41" s="21" t="s">
        <v>31</v>
      </c>
      <c r="C41" s="74" t="s">
        <v>170</v>
      </c>
      <c r="D41" s="121" t="s">
        <v>146</v>
      </c>
      <c r="E41" s="121" t="s">
        <v>126</v>
      </c>
      <c r="F41" s="103">
        <v>650</v>
      </c>
      <c r="G41" s="92">
        <v>0.90346377861442351</v>
      </c>
      <c r="H41" s="92">
        <f t="shared" ref="H41:H50" si="18">IF(L41&gt;0,G41,0)</f>
        <v>0</v>
      </c>
      <c r="I41" s="19"/>
      <c r="J41" s="25"/>
      <c r="K41" s="25"/>
      <c r="L41" s="176"/>
      <c r="M41" s="177">
        <f t="shared" si="4"/>
        <v>0</v>
      </c>
      <c r="N41" s="178" t="str">
        <f t="shared" ref="N41:N50" si="19">A41</f>
        <v>27.</v>
      </c>
      <c r="O41" s="21" t="str">
        <f t="shared" ref="O41:O50" si="20">B41</f>
        <v>M049</v>
      </c>
      <c r="P41" s="14"/>
      <c r="Q41" s="25"/>
      <c r="R41" s="17"/>
      <c r="S41" s="17"/>
      <c r="T41" s="179"/>
    </row>
    <row r="42" spans="1:20" ht="45" x14ac:dyDescent="0.2">
      <c r="A42" s="11" t="s">
        <v>84</v>
      </c>
      <c r="B42" s="21" t="s">
        <v>32</v>
      </c>
      <c r="C42" s="74" t="s">
        <v>203</v>
      </c>
      <c r="D42" s="121" t="s">
        <v>149</v>
      </c>
      <c r="E42" s="121" t="s">
        <v>126</v>
      </c>
      <c r="F42" s="103">
        <v>590</v>
      </c>
      <c r="G42" s="92">
        <v>0.82006712212693822</v>
      </c>
      <c r="H42" s="92">
        <f t="shared" si="18"/>
        <v>0</v>
      </c>
      <c r="I42" s="19"/>
      <c r="J42" s="25"/>
      <c r="K42" s="25"/>
      <c r="L42" s="176"/>
      <c r="M42" s="177">
        <f t="shared" si="4"/>
        <v>0</v>
      </c>
      <c r="N42" s="178" t="str">
        <f t="shared" si="19"/>
        <v>28.</v>
      </c>
      <c r="O42" s="21" t="str">
        <f t="shared" si="20"/>
        <v>M051</v>
      </c>
      <c r="P42" s="14"/>
      <c r="Q42" s="25"/>
      <c r="R42" s="17"/>
      <c r="S42" s="17"/>
      <c r="T42" s="179"/>
    </row>
    <row r="43" spans="1:20" ht="30" x14ac:dyDescent="0.2">
      <c r="A43" s="11" t="s">
        <v>85</v>
      </c>
      <c r="B43" s="21" t="s">
        <v>33</v>
      </c>
      <c r="C43" s="74" t="s">
        <v>171</v>
      </c>
      <c r="D43" s="121" t="s">
        <v>148</v>
      </c>
      <c r="E43" s="121" t="s">
        <v>126</v>
      </c>
      <c r="F43" s="103">
        <v>874</v>
      </c>
      <c r="G43" s="92">
        <v>1.2148112961677018</v>
      </c>
      <c r="H43" s="92">
        <f t="shared" si="18"/>
        <v>0</v>
      </c>
      <c r="I43" s="19"/>
      <c r="J43" s="25"/>
      <c r="K43" s="25"/>
      <c r="L43" s="176"/>
      <c r="M43" s="177">
        <f t="shared" si="4"/>
        <v>0</v>
      </c>
      <c r="N43" s="178" t="str">
        <f t="shared" si="19"/>
        <v>29.</v>
      </c>
      <c r="O43" s="21" t="str">
        <f t="shared" si="20"/>
        <v>M052</v>
      </c>
      <c r="P43" s="14"/>
      <c r="Q43" s="25"/>
      <c r="R43" s="17"/>
      <c r="S43" s="17"/>
      <c r="T43" s="179"/>
    </row>
    <row r="44" spans="1:20" ht="30" x14ac:dyDescent="0.2">
      <c r="A44" s="11" t="s">
        <v>86</v>
      </c>
      <c r="B44" s="23" t="s">
        <v>161</v>
      </c>
      <c r="C44" s="74" t="s">
        <v>172</v>
      </c>
      <c r="D44" s="121" t="s">
        <v>146</v>
      </c>
      <c r="E44" s="121" t="s">
        <v>126</v>
      </c>
      <c r="F44" s="103">
        <v>220</v>
      </c>
      <c r="G44" s="92">
        <v>0.30578774045411256</v>
      </c>
      <c r="H44" s="92">
        <f t="shared" si="18"/>
        <v>0</v>
      </c>
      <c r="I44" s="19"/>
      <c r="J44" s="25"/>
      <c r="K44" s="25"/>
      <c r="L44" s="176"/>
      <c r="M44" s="177">
        <f t="shared" si="4"/>
        <v>0</v>
      </c>
      <c r="N44" s="178" t="str">
        <f t="shared" si="19"/>
        <v>30.</v>
      </c>
      <c r="O44" s="21" t="str">
        <f t="shared" si="20"/>
        <v>M103</v>
      </c>
      <c r="P44" s="14"/>
      <c r="Q44" s="25"/>
      <c r="R44" s="17"/>
      <c r="S44" s="17"/>
      <c r="T44" s="179"/>
    </row>
    <row r="45" spans="1:20" ht="45" x14ac:dyDescent="0.2">
      <c r="A45" s="11" t="s">
        <v>87</v>
      </c>
      <c r="B45" s="21" t="s">
        <v>34</v>
      </c>
      <c r="C45" s="74" t="s">
        <v>197</v>
      </c>
      <c r="D45" s="121" t="s">
        <v>148</v>
      </c>
      <c r="E45" s="121" t="s">
        <v>126</v>
      </c>
      <c r="F45" s="103">
        <v>330</v>
      </c>
      <c r="G45" s="92">
        <v>0.45868161068116886</v>
      </c>
      <c r="H45" s="92">
        <f t="shared" si="18"/>
        <v>0</v>
      </c>
      <c r="I45" s="19"/>
      <c r="J45" s="25"/>
      <c r="K45" s="25"/>
      <c r="L45" s="176"/>
      <c r="M45" s="177">
        <f t="shared" si="4"/>
        <v>0</v>
      </c>
      <c r="N45" s="178" t="str">
        <f t="shared" si="19"/>
        <v>31.</v>
      </c>
      <c r="O45" s="21" t="str">
        <f>B45</f>
        <v>M055</v>
      </c>
      <c r="P45" s="14"/>
      <c r="Q45" s="25"/>
      <c r="R45" s="17"/>
      <c r="S45" s="17"/>
      <c r="T45" s="179"/>
    </row>
    <row r="46" spans="1:20" ht="30" x14ac:dyDescent="0.2">
      <c r="A46" s="11" t="s">
        <v>88</v>
      </c>
      <c r="B46" s="77" t="s">
        <v>35</v>
      </c>
      <c r="C46" s="74" t="s">
        <v>173</v>
      </c>
      <c r="D46" s="121" t="s">
        <v>148</v>
      </c>
      <c r="E46" s="121" t="s">
        <v>126</v>
      </c>
      <c r="F46" s="103">
        <v>240</v>
      </c>
      <c r="G46" s="92">
        <v>0.33358662594994098</v>
      </c>
      <c r="H46" s="92">
        <f t="shared" si="18"/>
        <v>0</v>
      </c>
      <c r="I46" s="19"/>
      <c r="J46" s="25"/>
      <c r="K46" s="25"/>
      <c r="L46" s="176"/>
      <c r="M46" s="177">
        <f t="shared" si="4"/>
        <v>0</v>
      </c>
      <c r="N46" s="178" t="str">
        <f t="shared" si="19"/>
        <v>32.</v>
      </c>
      <c r="O46" s="21" t="str">
        <f t="shared" si="20"/>
        <v>M056</v>
      </c>
      <c r="P46" s="14"/>
      <c r="Q46" s="25"/>
      <c r="R46" s="17"/>
      <c r="S46" s="17"/>
      <c r="T46" s="179"/>
    </row>
    <row r="47" spans="1:20" ht="30" x14ac:dyDescent="0.2">
      <c r="A47" s="11" t="s">
        <v>89</v>
      </c>
      <c r="B47" s="21" t="s">
        <v>36</v>
      </c>
      <c r="C47" s="74" t="s">
        <v>174</v>
      </c>
      <c r="D47" s="121" t="s">
        <v>150</v>
      </c>
      <c r="E47" s="121" t="s">
        <v>126</v>
      </c>
      <c r="F47" s="103">
        <v>266</v>
      </c>
      <c r="G47" s="92">
        <v>0.36972517709451791</v>
      </c>
      <c r="H47" s="92">
        <f t="shared" si="18"/>
        <v>0</v>
      </c>
      <c r="I47" s="19"/>
      <c r="J47" s="25"/>
      <c r="K47" s="25"/>
      <c r="L47" s="176"/>
      <c r="M47" s="177">
        <f t="shared" si="4"/>
        <v>0</v>
      </c>
      <c r="N47" s="178" t="str">
        <f t="shared" si="19"/>
        <v>33.</v>
      </c>
      <c r="O47" s="21" t="str">
        <f t="shared" si="20"/>
        <v>M098</v>
      </c>
      <c r="P47" s="14"/>
      <c r="Q47" s="25"/>
      <c r="R47" s="17"/>
      <c r="S47" s="17"/>
      <c r="T47" s="179"/>
    </row>
    <row r="48" spans="1:20" ht="45" x14ac:dyDescent="0.2">
      <c r="A48" s="11" t="s">
        <v>90</v>
      </c>
      <c r="B48" s="21" t="s">
        <v>59</v>
      </c>
      <c r="C48" s="74" t="s">
        <v>189</v>
      </c>
      <c r="D48" s="121" t="s">
        <v>148</v>
      </c>
      <c r="E48" s="121" t="s">
        <v>126</v>
      </c>
      <c r="F48" s="103">
        <v>220</v>
      </c>
      <c r="G48" s="92">
        <v>0.30578774045411256</v>
      </c>
      <c r="H48" s="92">
        <f t="shared" si="18"/>
        <v>0</v>
      </c>
      <c r="I48" s="19"/>
      <c r="J48" s="25"/>
      <c r="K48" s="25"/>
      <c r="L48" s="176"/>
      <c r="M48" s="177">
        <f t="shared" si="4"/>
        <v>0</v>
      </c>
      <c r="N48" s="178" t="str">
        <f t="shared" si="19"/>
        <v>34.</v>
      </c>
      <c r="O48" s="21" t="str">
        <f t="shared" si="20"/>
        <v>M099</v>
      </c>
      <c r="P48" s="14"/>
      <c r="Q48" s="25"/>
      <c r="R48" s="17"/>
      <c r="S48" s="17"/>
      <c r="T48" s="179"/>
    </row>
    <row r="49" spans="1:20" ht="45" x14ac:dyDescent="0.2">
      <c r="A49" s="11" t="s">
        <v>91</v>
      </c>
      <c r="B49" s="21" t="s">
        <v>37</v>
      </c>
      <c r="C49" s="74" t="s">
        <v>188</v>
      </c>
      <c r="D49" s="121" t="s">
        <v>148</v>
      </c>
      <c r="E49" s="121" t="s">
        <v>126</v>
      </c>
      <c r="F49" s="103">
        <v>440</v>
      </c>
      <c r="G49" s="92">
        <v>0.61157548090822511</v>
      </c>
      <c r="H49" s="92">
        <f t="shared" si="18"/>
        <v>0</v>
      </c>
      <c r="I49" s="19"/>
      <c r="J49" s="25"/>
      <c r="K49" s="25"/>
      <c r="L49" s="176"/>
      <c r="M49" s="177">
        <f t="shared" si="4"/>
        <v>0</v>
      </c>
      <c r="N49" s="178" t="str">
        <f t="shared" si="19"/>
        <v>35.</v>
      </c>
      <c r="O49" s="21" t="str">
        <f t="shared" si="20"/>
        <v>M108</v>
      </c>
      <c r="P49" s="14"/>
      <c r="Q49" s="25"/>
      <c r="R49" s="17"/>
      <c r="S49" s="17"/>
      <c r="T49" s="179"/>
    </row>
    <row r="50" spans="1:20" ht="45" x14ac:dyDescent="0.2">
      <c r="A50" s="11" t="s">
        <v>92</v>
      </c>
      <c r="B50" s="21" t="s">
        <v>38</v>
      </c>
      <c r="C50" s="74" t="s">
        <v>202</v>
      </c>
      <c r="D50" s="121" t="s">
        <v>148</v>
      </c>
      <c r="E50" s="121" t="s">
        <v>126</v>
      </c>
      <c r="F50" s="103">
        <v>524</v>
      </c>
      <c r="G50" s="92">
        <v>0.72833079999070449</v>
      </c>
      <c r="H50" s="92">
        <f t="shared" si="18"/>
        <v>0</v>
      </c>
      <c r="I50" s="19"/>
      <c r="J50" s="25"/>
      <c r="K50" s="25"/>
      <c r="L50" s="176"/>
      <c r="M50" s="177">
        <f t="shared" si="4"/>
        <v>0</v>
      </c>
      <c r="N50" s="178" t="str">
        <f t="shared" si="19"/>
        <v>36.</v>
      </c>
      <c r="O50" s="21" t="str">
        <f t="shared" si="20"/>
        <v>M111</v>
      </c>
      <c r="P50" s="14"/>
      <c r="Q50" s="25"/>
      <c r="R50" s="17"/>
      <c r="S50" s="17"/>
      <c r="T50" s="179"/>
    </row>
    <row r="51" spans="1:20" ht="37.5" customHeight="1" x14ac:dyDescent="0.2">
      <c r="A51" s="163"/>
      <c r="B51" s="128"/>
      <c r="C51" s="164" t="s">
        <v>39</v>
      </c>
      <c r="D51" s="165"/>
      <c r="E51" s="165"/>
      <c r="F51" s="166"/>
      <c r="G51" s="167"/>
      <c r="H51" s="168"/>
      <c r="I51" s="169"/>
      <c r="J51" s="169"/>
      <c r="K51" s="170"/>
      <c r="L51" s="171"/>
      <c r="M51" s="172"/>
      <c r="N51" s="163"/>
      <c r="O51" s="128"/>
      <c r="P51" s="164" t="s">
        <v>39</v>
      </c>
      <c r="Q51" s="173"/>
      <c r="R51" s="174"/>
      <c r="S51" s="174"/>
      <c r="T51" s="175"/>
    </row>
    <row r="52" spans="1:20" ht="30" x14ac:dyDescent="0.2">
      <c r="A52" s="11" t="s">
        <v>93</v>
      </c>
      <c r="B52" s="21" t="s">
        <v>40</v>
      </c>
      <c r="C52" s="74" t="s">
        <v>175</v>
      </c>
      <c r="D52" s="121" t="s">
        <v>151</v>
      </c>
      <c r="E52" s="121" t="s">
        <v>126</v>
      </c>
      <c r="F52" s="103">
        <v>1440</v>
      </c>
      <c r="G52" s="92">
        <v>0.73988764002829621</v>
      </c>
      <c r="H52" s="92">
        <f t="shared" ref="H52" si="21">IF(L52&gt;0,G52,0)</f>
        <v>0</v>
      </c>
      <c r="I52" s="19"/>
      <c r="J52" s="25"/>
      <c r="K52" s="25"/>
      <c r="L52" s="176"/>
      <c r="M52" s="177">
        <f t="shared" si="4"/>
        <v>0</v>
      </c>
      <c r="N52" s="178" t="str">
        <f t="shared" ref="N52" si="22">A52</f>
        <v>38.</v>
      </c>
      <c r="O52" s="21" t="str">
        <f t="shared" ref="O52" si="23">B52</f>
        <v>M096</v>
      </c>
      <c r="P52" s="14"/>
      <c r="Q52" s="25"/>
      <c r="R52" s="17"/>
      <c r="S52" s="17"/>
      <c r="T52" s="179"/>
    </row>
    <row r="53" spans="1:20" ht="36" customHeight="1" x14ac:dyDescent="0.2">
      <c r="A53" s="163"/>
      <c r="B53" s="128"/>
      <c r="C53" s="164" t="s">
        <v>42</v>
      </c>
      <c r="D53" s="165"/>
      <c r="E53" s="165"/>
      <c r="F53" s="166"/>
      <c r="G53" s="167"/>
      <c r="H53" s="168"/>
      <c r="I53" s="180"/>
      <c r="J53" s="169"/>
      <c r="K53" s="181"/>
      <c r="L53" s="171"/>
      <c r="M53" s="172"/>
      <c r="N53" s="163"/>
      <c r="O53" s="128"/>
      <c r="P53" s="164" t="s">
        <v>42</v>
      </c>
      <c r="Q53" s="173"/>
      <c r="R53" s="174"/>
      <c r="S53" s="174"/>
      <c r="T53" s="175"/>
    </row>
    <row r="54" spans="1:20" ht="45" x14ac:dyDescent="0.2">
      <c r="A54" s="8" t="s">
        <v>94</v>
      </c>
      <c r="B54" s="21" t="s">
        <v>43</v>
      </c>
      <c r="C54" s="74" t="s">
        <v>200</v>
      </c>
      <c r="D54" s="121" t="s">
        <v>160</v>
      </c>
      <c r="E54" s="121" t="s">
        <v>126</v>
      </c>
      <c r="F54" s="103">
        <v>920</v>
      </c>
      <c r="G54" s="92">
        <v>0.59627047653411724</v>
      </c>
      <c r="H54" s="92">
        <f t="shared" ref="H54:H57" si="24">IF(L54&gt;0,G54,0)</f>
        <v>0</v>
      </c>
      <c r="I54" s="19"/>
      <c r="J54" s="25"/>
      <c r="K54" s="25"/>
      <c r="L54" s="176"/>
      <c r="M54" s="177">
        <f t="shared" ref="M54:M63" si="25">SUM(F54*L54)</f>
        <v>0</v>
      </c>
      <c r="N54" s="178" t="str">
        <f t="shared" ref="N54:N55" si="26">A54</f>
        <v>39.</v>
      </c>
      <c r="O54" s="21" t="str">
        <f t="shared" ref="O54:O55" si="27">B54</f>
        <v>M083</v>
      </c>
      <c r="P54" s="14"/>
      <c r="Q54" s="25"/>
      <c r="R54" s="17"/>
      <c r="S54" s="17"/>
      <c r="T54" s="18"/>
    </row>
    <row r="55" spans="1:20" ht="45" x14ac:dyDescent="0.2">
      <c r="A55" s="8" t="s">
        <v>95</v>
      </c>
      <c r="B55" s="21" t="s">
        <v>44</v>
      </c>
      <c r="C55" s="76" t="s">
        <v>198</v>
      </c>
      <c r="D55" s="121" t="s">
        <v>160</v>
      </c>
      <c r="E55" s="121" t="s">
        <v>126</v>
      </c>
      <c r="F55" s="103">
        <v>2500</v>
      </c>
      <c r="G55" s="92">
        <v>1.620300207973145</v>
      </c>
      <c r="H55" s="92">
        <f t="shared" si="24"/>
        <v>0</v>
      </c>
      <c r="I55" s="19"/>
      <c r="J55" s="25"/>
      <c r="K55" s="25"/>
      <c r="L55" s="176"/>
      <c r="M55" s="177">
        <f t="shared" si="25"/>
        <v>0</v>
      </c>
      <c r="N55" s="178" t="str">
        <f t="shared" si="26"/>
        <v>40.</v>
      </c>
      <c r="O55" s="21" t="str">
        <f t="shared" si="27"/>
        <v>M086</v>
      </c>
      <c r="P55" s="14"/>
      <c r="Q55" s="25"/>
      <c r="R55" s="182"/>
      <c r="S55" s="182"/>
      <c r="T55" s="18"/>
    </row>
    <row r="56" spans="1:20" ht="45" x14ac:dyDescent="0.2">
      <c r="A56" s="8" t="s">
        <v>96</v>
      </c>
      <c r="B56" s="77" t="s">
        <v>208</v>
      </c>
      <c r="C56" s="76" t="s">
        <v>210</v>
      </c>
      <c r="D56" s="121" t="s">
        <v>160</v>
      </c>
      <c r="E56" s="121" t="s">
        <v>126</v>
      </c>
      <c r="F56" s="103">
        <v>270</v>
      </c>
      <c r="G56" s="92">
        <v>0.17499242246109967</v>
      </c>
      <c r="H56" s="92">
        <f t="shared" si="24"/>
        <v>0</v>
      </c>
      <c r="I56" s="19"/>
      <c r="J56" s="25"/>
      <c r="K56" s="25"/>
      <c r="L56" s="176"/>
      <c r="M56" s="177">
        <f t="shared" ref="M56:M57" si="28">SUM(F56*L56)</f>
        <v>0</v>
      </c>
      <c r="N56" s="178" t="str">
        <f t="shared" ref="N56:N57" si="29">A56</f>
        <v>41.</v>
      </c>
      <c r="O56" s="21" t="str">
        <f t="shared" ref="O56:O57" si="30">B56</f>
        <v>M152</v>
      </c>
      <c r="P56" s="14"/>
      <c r="Q56" s="25"/>
      <c r="R56" s="182"/>
      <c r="S56" s="182"/>
      <c r="T56" s="18"/>
    </row>
    <row r="57" spans="1:20" ht="30" x14ac:dyDescent="0.2">
      <c r="A57" s="8" t="s">
        <v>97</v>
      </c>
      <c r="B57" s="77" t="s">
        <v>45</v>
      </c>
      <c r="C57" s="76" t="s">
        <v>177</v>
      </c>
      <c r="D57" s="121" t="s">
        <v>153</v>
      </c>
      <c r="E57" s="121" t="s">
        <v>126</v>
      </c>
      <c r="F57" s="103">
        <v>3620</v>
      </c>
      <c r="G57" s="92">
        <v>2.4027295132208999</v>
      </c>
      <c r="H57" s="92">
        <f t="shared" si="24"/>
        <v>0</v>
      </c>
      <c r="I57" s="19"/>
      <c r="J57" s="25"/>
      <c r="K57" s="25"/>
      <c r="L57" s="176"/>
      <c r="M57" s="177">
        <f t="shared" si="28"/>
        <v>0</v>
      </c>
      <c r="N57" s="178" t="str">
        <f t="shared" si="29"/>
        <v>42.</v>
      </c>
      <c r="O57" s="21" t="str">
        <f t="shared" si="30"/>
        <v>M084</v>
      </c>
      <c r="P57" s="14"/>
      <c r="Q57" s="25"/>
      <c r="R57" s="182"/>
      <c r="S57" s="182"/>
      <c r="T57" s="18"/>
    </row>
    <row r="58" spans="1:20" ht="38.25" customHeight="1" x14ac:dyDescent="0.2">
      <c r="A58" s="163"/>
      <c r="B58" s="128"/>
      <c r="C58" s="183" t="s">
        <v>46</v>
      </c>
      <c r="D58" s="184"/>
      <c r="E58" s="165"/>
      <c r="F58" s="166"/>
      <c r="G58" s="167"/>
      <c r="H58" s="168"/>
      <c r="I58" s="180"/>
      <c r="J58" s="180"/>
      <c r="K58" s="181"/>
      <c r="L58" s="171"/>
      <c r="M58" s="172"/>
      <c r="N58" s="163"/>
      <c r="O58" s="128"/>
      <c r="P58" s="183" t="s">
        <v>46</v>
      </c>
      <c r="Q58" s="173"/>
      <c r="R58" s="174"/>
      <c r="S58" s="174"/>
      <c r="T58" s="175"/>
    </row>
    <row r="59" spans="1:20" ht="45" x14ac:dyDescent="0.2">
      <c r="A59" s="9" t="s">
        <v>98</v>
      </c>
      <c r="B59" s="77" t="s">
        <v>53</v>
      </c>
      <c r="C59" s="74" t="s">
        <v>187</v>
      </c>
      <c r="D59" s="121" t="s">
        <v>154</v>
      </c>
      <c r="E59" s="121" t="s">
        <v>126</v>
      </c>
      <c r="F59" s="103">
        <v>385</v>
      </c>
      <c r="G59" s="92">
        <v>6.7642653260565631</v>
      </c>
      <c r="H59" s="92">
        <f t="shared" ref="H59:H63" si="31">IF(L59&gt;0,G59,0)</f>
        <v>0</v>
      </c>
      <c r="I59" s="19"/>
      <c r="J59" s="25"/>
      <c r="K59" s="25"/>
      <c r="L59" s="176"/>
      <c r="M59" s="177">
        <f t="shared" ref="M59:M62" si="32">SUM(F59*L59)</f>
        <v>0</v>
      </c>
      <c r="N59" s="178" t="str">
        <f t="shared" ref="N59:N62" si="33">A59</f>
        <v>43.</v>
      </c>
      <c r="O59" s="21" t="str">
        <f t="shared" ref="O59:O62" si="34">B59</f>
        <v>M122</v>
      </c>
      <c r="P59" s="14"/>
      <c r="Q59" s="25"/>
      <c r="R59" s="182"/>
      <c r="S59" s="182"/>
      <c r="T59" s="18"/>
    </row>
    <row r="60" spans="1:20" ht="30" x14ac:dyDescent="0.2">
      <c r="A60" s="9" t="s">
        <v>99</v>
      </c>
      <c r="B60" s="77" t="s">
        <v>229</v>
      </c>
      <c r="C60" s="74" t="s">
        <v>178</v>
      </c>
      <c r="D60" s="122" t="s">
        <v>230</v>
      </c>
      <c r="E60" s="121" t="s">
        <v>126</v>
      </c>
      <c r="F60" s="103">
        <v>570</v>
      </c>
      <c r="G60" s="92">
        <v>0.75220973028459304</v>
      </c>
      <c r="H60" s="92">
        <f t="shared" si="31"/>
        <v>0</v>
      </c>
      <c r="I60" s="19" t="s">
        <v>223</v>
      </c>
      <c r="J60" s="25"/>
      <c r="K60" s="25"/>
      <c r="L60" s="176"/>
      <c r="M60" s="177">
        <f t="shared" si="32"/>
        <v>0</v>
      </c>
      <c r="N60" s="178" t="str">
        <f t="shared" si="33"/>
        <v>44.</v>
      </c>
      <c r="O60" s="21" t="str">
        <f t="shared" si="34"/>
        <v>M016</v>
      </c>
      <c r="P60" s="14"/>
      <c r="Q60" s="25"/>
      <c r="R60" s="182"/>
      <c r="S60" s="182"/>
      <c r="T60" s="18"/>
    </row>
    <row r="61" spans="1:20" ht="30" x14ac:dyDescent="0.2">
      <c r="A61" s="9" t="s">
        <v>100</v>
      </c>
      <c r="B61" s="77" t="s">
        <v>47</v>
      </c>
      <c r="C61" s="74" t="s">
        <v>178</v>
      </c>
      <c r="D61" s="121" t="s">
        <v>213</v>
      </c>
      <c r="E61" s="121" t="s">
        <v>126</v>
      </c>
      <c r="F61" s="103">
        <v>340</v>
      </c>
      <c r="G61" s="92">
        <v>0.44868650578379238</v>
      </c>
      <c r="H61" s="92">
        <f t="shared" si="31"/>
        <v>0</v>
      </c>
      <c r="I61" s="19"/>
      <c r="J61" s="25"/>
      <c r="K61" s="25"/>
      <c r="L61" s="176"/>
      <c r="M61" s="177">
        <f t="shared" si="32"/>
        <v>0</v>
      </c>
      <c r="N61" s="178" t="str">
        <f t="shared" si="33"/>
        <v>45.</v>
      </c>
      <c r="O61" s="21" t="str">
        <f t="shared" si="34"/>
        <v>M013</v>
      </c>
      <c r="P61" s="14"/>
      <c r="Q61" s="25"/>
      <c r="R61" s="182"/>
      <c r="S61" s="182"/>
      <c r="T61" s="18"/>
    </row>
    <row r="62" spans="1:20" ht="30" x14ac:dyDescent="0.2">
      <c r="A62" s="9" t="s">
        <v>101</v>
      </c>
      <c r="B62" s="77" t="s">
        <v>111</v>
      </c>
      <c r="C62" s="74" t="s">
        <v>181</v>
      </c>
      <c r="D62" s="121" t="s">
        <v>156</v>
      </c>
      <c r="E62" s="121" t="s">
        <v>126</v>
      </c>
      <c r="F62" s="103">
        <v>480</v>
      </c>
      <c r="G62" s="92">
        <v>0.40105358400723246</v>
      </c>
      <c r="H62" s="92">
        <f t="shared" si="31"/>
        <v>0</v>
      </c>
      <c r="I62" s="19"/>
      <c r="J62" s="25"/>
      <c r="K62" s="25"/>
      <c r="L62" s="176"/>
      <c r="M62" s="177">
        <f t="shared" si="32"/>
        <v>0</v>
      </c>
      <c r="N62" s="178" t="str">
        <f t="shared" si="33"/>
        <v>46.</v>
      </c>
      <c r="O62" s="21" t="str">
        <f t="shared" si="34"/>
        <v>M146</v>
      </c>
      <c r="P62" s="14"/>
      <c r="Q62" s="25"/>
      <c r="R62" s="182"/>
      <c r="S62" s="182"/>
      <c r="T62" s="18"/>
    </row>
    <row r="63" spans="1:20" ht="30" x14ac:dyDescent="0.2">
      <c r="A63" s="9" t="s">
        <v>102</v>
      </c>
      <c r="B63" s="77" t="s">
        <v>41</v>
      </c>
      <c r="C63" s="74" t="s">
        <v>176</v>
      </c>
      <c r="D63" s="121" t="s">
        <v>152</v>
      </c>
      <c r="E63" s="121" t="s">
        <v>147</v>
      </c>
      <c r="F63" s="103">
        <v>814</v>
      </c>
      <c r="G63" s="92">
        <v>0.4894321755920038</v>
      </c>
      <c r="H63" s="92">
        <f t="shared" si="31"/>
        <v>0</v>
      </c>
      <c r="I63" s="19"/>
      <c r="J63" s="25"/>
      <c r="K63" s="25"/>
      <c r="L63" s="176"/>
      <c r="M63" s="177">
        <f t="shared" si="25"/>
        <v>0</v>
      </c>
      <c r="N63" s="178" t="str">
        <f t="shared" ref="N63" si="35">A63</f>
        <v>47.</v>
      </c>
      <c r="O63" s="21" t="str">
        <f t="shared" ref="O63" si="36">B63</f>
        <v>M042</v>
      </c>
      <c r="P63" s="14"/>
      <c r="Q63" s="25"/>
      <c r="R63" s="182"/>
      <c r="S63" s="182"/>
      <c r="T63" s="18"/>
    </row>
    <row r="64" spans="1:20" ht="45" x14ac:dyDescent="0.2">
      <c r="A64" s="9" t="s">
        <v>103</v>
      </c>
      <c r="B64" s="77" t="s">
        <v>48</v>
      </c>
      <c r="C64" s="74" t="s">
        <v>199</v>
      </c>
      <c r="D64" s="121" t="s">
        <v>157</v>
      </c>
      <c r="E64" s="121" t="s">
        <v>180</v>
      </c>
      <c r="F64" s="103">
        <v>2000</v>
      </c>
      <c r="G64" s="92">
        <v>1.0307451925419524</v>
      </c>
      <c r="H64" s="92">
        <f t="shared" ref="H64:H69" si="37">IF(L64&gt;0,G64,0)</f>
        <v>0</v>
      </c>
      <c r="I64" s="19"/>
      <c r="J64" s="25"/>
      <c r="K64" s="25"/>
      <c r="L64" s="176"/>
      <c r="M64" s="177">
        <f t="shared" ref="M64:M65" si="38">SUM(F64*L64)</f>
        <v>0</v>
      </c>
      <c r="N64" s="178" t="str">
        <f t="shared" ref="N64:N65" si="39">A64</f>
        <v>48.</v>
      </c>
      <c r="O64" s="21" t="str">
        <f t="shared" ref="O64:O65" si="40">B64</f>
        <v>M106</v>
      </c>
      <c r="P64" s="14"/>
      <c r="Q64" s="25"/>
      <c r="R64" s="182"/>
      <c r="S64" s="182"/>
      <c r="T64" s="18"/>
    </row>
    <row r="65" spans="1:20" ht="30" x14ac:dyDescent="0.2">
      <c r="A65" s="9" t="s">
        <v>104</v>
      </c>
      <c r="B65" s="77" t="s">
        <v>112</v>
      </c>
      <c r="C65" s="78" t="s">
        <v>182</v>
      </c>
      <c r="D65" s="121" t="s">
        <v>158</v>
      </c>
      <c r="E65" s="121" t="s">
        <v>179</v>
      </c>
      <c r="F65" s="103">
        <v>705</v>
      </c>
      <c r="G65" s="92">
        <v>2.8626605120142408</v>
      </c>
      <c r="H65" s="92">
        <f t="shared" si="37"/>
        <v>0</v>
      </c>
      <c r="I65" s="19"/>
      <c r="J65" s="25"/>
      <c r="K65" s="25"/>
      <c r="L65" s="176"/>
      <c r="M65" s="177">
        <f t="shared" si="38"/>
        <v>0</v>
      </c>
      <c r="N65" s="178" t="str">
        <f t="shared" si="39"/>
        <v>49.</v>
      </c>
      <c r="O65" s="21" t="str">
        <f t="shared" si="40"/>
        <v>M148</v>
      </c>
      <c r="P65" s="14"/>
      <c r="Q65" s="25"/>
      <c r="R65" s="182"/>
      <c r="S65" s="182"/>
      <c r="T65" s="18"/>
    </row>
    <row r="66" spans="1:20" ht="30" x14ac:dyDescent="0.2">
      <c r="A66" s="9" t="s">
        <v>105</v>
      </c>
      <c r="B66" s="77" t="s">
        <v>54</v>
      </c>
      <c r="C66" s="74" t="s">
        <v>183</v>
      </c>
      <c r="D66" s="121" t="s">
        <v>155</v>
      </c>
      <c r="E66" s="121" t="s">
        <v>126</v>
      </c>
      <c r="F66" s="103">
        <v>1280</v>
      </c>
      <c r="G66" s="92">
        <v>0.97952027994289803</v>
      </c>
      <c r="H66" s="92">
        <f t="shared" si="37"/>
        <v>0</v>
      </c>
      <c r="I66" s="19"/>
      <c r="J66" s="25"/>
      <c r="K66" s="25"/>
      <c r="L66" s="176"/>
      <c r="M66" s="177">
        <f t="shared" ref="M66:M69" si="41">SUM(F66*L66)</f>
        <v>0</v>
      </c>
      <c r="N66" s="178" t="str">
        <f t="shared" ref="N66:N69" si="42">A66</f>
        <v>50.</v>
      </c>
      <c r="O66" s="21" t="str">
        <f t="shared" ref="O66:O69" si="43">B66</f>
        <v>M127</v>
      </c>
      <c r="P66" s="14"/>
      <c r="Q66" s="25"/>
      <c r="R66" s="182"/>
      <c r="S66" s="182"/>
      <c r="T66" s="18"/>
    </row>
    <row r="67" spans="1:20" ht="30" x14ac:dyDescent="0.2">
      <c r="A67" s="9" t="s">
        <v>106</v>
      </c>
      <c r="B67" s="77" t="s">
        <v>49</v>
      </c>
      <c r="C67" s="76" t="s">
        <v>184</v>
      </c>
      <c r="D67" s="121" t="s">
        <v>155</v>
      </c>
      <c r="E67" s="121" t="s">
        <v>126</v>
      </c>
      <c r="F67" s="103">
        <v>4540</v>
      </c>
      <c r="G67" s="92">
        <v>4.5377776234089353</v>
      </c>
      <c r="H67" s="92">
        <f>IF(L67&gt;0,G67,0)</f>
        <v>0</v>
      </c>
      <c r="I67" s="19"/>
      <c r="J67" s="25"/>
      <c r="K67" s="25"/>
      <c r="L67" s="176"/>
      <c r="M67" s="177">
        <f t="shared" ref="M67" si="44">SUM(F67*L67)</f>
        <v>0</v>
      </c>
      <c r="N67" s="178" t="str">
        <f t="shared" ref="N67" si="45">A67</f>
        <v>51.</v>
      </c>
      <c r="O67" s="21" t="str">
        <f t="shared" ref="O67" si="46">B67</f>
        <v>M115</v>
      </c>
      <c r="P67" s="14"/>
      <c r="Q67" s="25"/>
      <c r="R67" s="17"/>
      <c r="S67" s="17"/>
      <c r="T67" s="179"/>
    </row>
    <row r="68" spans="1:20" ht="30" x14ac:dyDescent="0.2">
      <c r="A68" s="9" t="s">
        <v>107</v>
      </c>
      <c r="B68" s="77" t="s">
        <v>50</v>
      </c>
      <c r="C68" s="76" t="s">
        <v>185</v>
      </c>
      <c r="D68" s="122" t="s">
        <v>159</v>
      </c>
      <c r="E68" s="121" t="s">
        <v>126</v>
      </c>
      <c r="F68" s="103">
        <v>200</v>
      </c>
      <c r="G68" s="92">
        <v>0.2608097684159183</v>
      </c>
      <c r="H68" s="92">
        <f t="shared" si="37"/>
        <v>0</v>
      </c>
      <c r="I68" s="19"/>
      <c r="J68" s="25"/>
      <c r="K68" s="25"/>
      <c r="L68" s="176"/>
      <c r="M68" s="177">
        <f t="shared" si="41"/>
        <v>0</v>
      </c>
      <c r="N68" s="178" t="str">
        <f t="shared" si="42"/>
        <v>52.</v>
      </c>
      <c r="O68" s="21" t="str">
        <f t="shared" si="43"/>
        <v>M008</v>
      </c>
      <c r="P68" s="14"/>
      <c r="Q68" s="25"/>
      <c r="R68" s="182"/>
      <c r="S68" s="182"/>
      <c r="T68" s="18"/>
    </row>
    <row r="69" spans="1:20" ht="30" x14ac:dyDescent="0.2">
      <c r="A69" s="9" t="s">
        <v>108</v>
      </c>
      <c r="B69" s="77" t="s">
        <v>51</v>
      </c>
      <c r="C69" s="76" t="s">
        <v>186</v>
      </c>
      <c r="D69" s="122" t="s">
        <v>159</v>
      </c>
      <c r="E69" s="121" t="s">
        <v>179</v>
      </c>
      <c r="F69" s="103">
        <v>260</v>
      </c>
      <c r="G69" s="92">
        <v>0.33905269894069379</v>
      </c>
      <c r="H69" s="92">
        <f t="shared" si="37"/>
        <v>0</v>
      </c>
      <c r="I69" s="19"/>
      <c r="J69" s="25"/>
      <c r="K69" s="25"/>
      <c r="L69" s="176"/>
      <c r="M69" s="177">
        <f t="shared" si="41"/>
        <v>0</v>
      </c>
      <c r="N69" s="178" t="str">
        <f t="shared" si="42"/>
        <v>53.</v>
      </c>
      <c r="O69" s="21" t="str">
        <f t="shared" si="43"/>
        <v>M009</v>
      </c>
      <c r="P69" s="14"/>
      <c r="Q69" s="25"/>
      <c r="R69" s="182"/>
      <c r="S69" s="182"/>
      <c r="T69" s="18"/>
    </row>
    <row r="70" spans="1:20" ht="32.25" customHeight="1" x14ac:dyDescent="0.2">
      <c r="A70" s="4"/>
      <c r="B70" s="4"/>
      <c r="C70" s="125"/>
      <c r="D70" s="126"/>
      <c r="E70" s="123"/>
      <c r="F70" s="104"/>
      <c r="G70" s="80">
        <f>SUM(G16:G69)</f>
        <v>100</v>
      </c>
      <c r="H70" s="80">
        <f>SUM(H16:H69)</f>
        <v>0</v>
      </c>
      <c r="I70" s="187" t="str">
        <f>IF(H70&gt;=85,"Angebot ausreichend vollständig","Angebot unvollständig")</f>
        <v>Angebot unvollständig</v>
      </c>
      <c r="J70" s="188"/>
      <c r="K70" s="188"/>
      <c r="L70" s="189"/>
      <c r="M70" s="82">
        <f>SUM(M16:M69)</f>
        <v>0</v>
      </c>
      <c r="N70" s="4"/>
      <c r="O70" s="4"/>
      <c r="P70" s="4"/>
      <c r="Q70" s="4"/>
    </row>
    <row r="71" spans="1:20" ht="25.5" customHeight="1" x14ac:dyDescent="0.2">
      <c r="A71" s="4"/>
      <c r="B71" s="4"/>
      <c r="C71" s="4"/>
      <c r="D71" s="123"/>
      <c r="E71" s="123"/>
      <c r="F71" s="104"/>
      <c r="G71" s="4"/>
      <c r="H71" s="4"/>
      <c r="I71" s="4"/>
      <c r="J71" s="4"/>
      <c r="K71" s="4"/>
      <c r="L71" s="4"/>
      <c r="M71" s="88"/>
      <c r="N71" s="4"/>
      <c r="O71" s="4"/>
      <c r="P71" s="4"/>
      <c r="Q71" s="4"/>
    </row>
    <row r="72" spans="1:20" ht="27.75" customHeight="1" x14ac:dyDescent="0.2">
      <c r="A72" s="4"/>
      <c r="B72" s="4"/>
      <c r="C72" s="4"/>
      <c r="D72" s="123"/>
      <c r="E72" s="123"/>
      <c r="F72" s="104"/>
      <c r="G72" s="4"/>
      <c r="H72" s="4"/>
      <c r="I72" s="4"/>
      <c r="J72" s="4"/>
      <c r="K72" s="4"/>
      <c r="L72" s="4"/>
      <c r="M72" s="88"/>
      <c r="N72" s="4"/>
      <c r="O72" s="4"/>
      <c r="P72" s="4"/>
      <c r="Q72" s="4"/>
    </row>
    <row r="73" spans="1:20" x14ac:dyDescent="0.2">
      <c r="A73" s="4"/>
      <c r="B73" s="4"/>
      <c r="C73" s="4"/>
      <c r="D73" s="123"/>
      <c r="E73" s="123"/>
      <c r="F73" s="104"/>
      <c r="G73" s="4"/>
      <c r="H73" s="4"/>
      <c r="I73" s="4"/>
      <c r="J73" s="4"/>
      <c r="K73" s="4"/>
      <c r="L73" s="4"/>
      <c r="M73" s="88"/>
      <c r="N73" s="4"/>
      <c r="O73" s="4"/>
      <c r="P73" s="4"/>
      <c r="Q73" s="4"/>
    </row>
    <row r="74" spans="1:20" x14ac:dyDescent="0.2">
      <c r="A74" s="4"/>
      <c r="B74" s="4"/>
      <c r="C74" s="4"/>
      <c r="D74" s="123"/>
      <c r="E74" s="123"/>
      <c r="F74" s="104"/>
      <c r="G74" s="4"/>
      <c r="H74" s="4"/>
      <c r="I74" s="4"/>
      <c r="J74" s="4"/>
      <c r="K74" s="4"/>
      <c r="L74" s="4"/>
      <c r="M74" s="88"/>
      <c r="N74" s="4"/>
      <c r="O74" s="4"/>
      <c r="P74" s="4"/>
      <c r="Q74" s="4"/>
    </row>
    <row r="75" spans="1:20" x14ac:dyDescent="0.2">
      <c r="A75" s="4"/>
      <c r="B75" s="4"/>
      <c r="C75" s="4"/>
      <c r="D75" s="123"/>
      <c r="E75" s="123"/>
      <c r="F75" s="104"/>
      <c r="G75" s="4"/>
      <c r="H75" s="4"/>
      <c r="I75" s="4"/>
      <c r="J75" s="4"/>
      <c r="K75" s="4"/>
      <c r="L75" s="4"/>
      <c r="M75" s="88"/>
      <c r="N75" s="4"/>
      <c r="O75" s="4"/>
      <c r="P75" s="4"/>
      <c r="Q75" s="4"/>
    </row>
    <row r="76" spans="1:20" x14ac:dyDescent="0.2">
      <c r="A76" s="4"/>
      <c r="B76" s="4"/>
      <c r="C76" s="4"/>
      <c r="D76" s="123"/>
      <c r="E76" s="123"/>
      <c r="F76" s="104"/>
      <c r="G76" s="4"/>
      <c r="H76" s="4"/>
      <c r="I76" s="4"/>
      <c r="J76" s="4"/>
      <c r="K76" s="4"/>
      <c r="L76" s="4"/>
      <c r="M76" s="88"/>
      <c r="N76" s="4"/>
      <c r="O76" s="4"/>
      <c r="P76" s="4"/>
      <c r="Q76" s="4"/>
    </row>
    <row r="77" spans="1:20" x14ac:dyDescent="0.2">
      <c r="A77" s="4"/>
      <c r="B77" s="4"/>
      <c r="C77" s="4"/>
      <c r="D77" s="123"/>
      <c r="E77" s="123"/>
      <c r="F77" s="104"/>
      <c r="G77" s="4"/>
      <c r="H77" s="4"/>
      <c r="I77" s="4"/>
      <c r="J77" s="4"/>
      <c r="K77" s="4"/>
      <c r="L77" s="4"/>
      <c r="M77" s="88"/>
      <c r="N77" s="4"/>
      <c r="O77" s="4"/>
      <c r="P77" s="4"/>
      <c r="Q77" s="4"/>
    </row>
    <row r="78" spans="1:20" x14ac:dyDescent="0.2">
      <c r="A78" s="4"/>
      <c r="B78" s="4"/>
      <c r="C78" s="4"/>
      <c r="D78" s="123"/>
      <c r="E78" s="123"/>
      <c r="F78" s="104"/>
      <c r="G78" s="4"/>
      <c r="H78" s="4"/>
      <c r="I78" s="4"/>
      <c r="J78" s="4"/>
      <c r="K78" s="4"/>
      <c r="L78" s="4"/>
      <c r="M78" s="88"/>
      <c r="N78" s="4"/>
      <c r="O78" s="4"/>
      <c r="P78" s="4"/>
      <c r="Q78" s="4"/>
    </row>
    <row r="79" spans="1:20" x14ac:dyDescent="0.2">
      <c r="A79" s="4"/>
      <c r="B79" s="4"/>
      <c r="C79" s="4"/>
      <c r="D79" s="123"/>
      <c r="E79" s="123"/>
      <c r="F79" s="104"/>
      <c r="G79" s="4"/>
      <c r="H79" s="4"/>
      <c r="I79" s="4"/>
      <c r="J79" s="4"/>
      <c r="K79" s="4"/>
      <c r="L79" s="4"/>
      <c r="M79" s="88"/>
      <c r="N79" s="4"/>
      <c r="O79" s="4"/>
      <c r="P79" s="4"/>
      <c r="Q79" s="4"/>
    </row>
    <row r="80" spans="1:20" x14ac:dyDescent="0.2">
      <c r="A80" s="4"/>
      <c r="B80" s="4"/>
      <c r="C80" s="4"/>
      <c r="D80" s="123"/>
      <c r="E80" s="123"/>
      <c r="F80" s="104"/>
      <c r="G80" s="4"/>
      <c r="H80" s="4"/>
      <c r="I80" s="4"/>
      <c r="J80" s="4"/>
      <c r="K80" s="4"/>
      <c r="L80" s="4"/>
      <c r="M80" s="88"/>
      <c r="N80" s="4"/>
      <c r="O80" s="4"/>
      <c r="P80" s="4"/>
      <c r="Q80" s="4"/>
    </row>
    <row r="81" spans="1:17" x14ac:dyDescent="0.2">
      <c r="A81" s="4"/>
      <c r="B81" s="4"/>
      <c r="C81" s="4"/>
      <c r="D81" s="123"/>
      <c r="E81" s="123"/>
      <c r="F81" s="104"/>
      <c r="G81" s="4"/>
      <c r="H81" s="4"/>
      <c r="I81" s="4"/>
      <c r="J81" s="4"/>
      <c r="K81" s="4"/>
      <c r="L81" s="4"/>
      <c r="M81" s="88"/>
      <c r="N81" s="4"/>
      <c r="O81" s="4"/>
      <c r="P81" s="4"/>
      <c r="Q81" s="4"/>
    </row>
  </sheetData>
  <sheetProtection algorithmName="SHA-512" hashValue="SFNXa5fFL9U5XZJ8jlHx+tvTgI21nrfmb+/k7Ssub2Y/+pbzOYCPDKz+SwYfNVAOqR2BB9ebU4KgxbZqK1WoVg==" saltValue="jSOrzjLM9hEfCrfvKJ8mJA==" spinCount="100000" sheet="1" formatCells="0" formatColumns="0" formatRows="0" selectLockedCells="1"/>
  <mergeCells count="6">
    <mergeCell ref="I70:L70"/>
    <mergeCell ref="P12:Q12"/>
    <mergeCell ref="R12:T12"/>
    <mergeCell ref="A8:M8"/>
    <mergeCell ref="N8:T8"/>
    <mergeCell ref="P14:S14"/>
  </mergeCells>
  <pageMargins left="0.59055118110236227" right="0.39370078740157483" top="0.78740157480314965" bottom="0.78740157480314965" header="0.31496062992125984" footer="0.31496062992125984"/>
  <pageSetup paperSize="9" scale="83" orientation="landscape" r:id="rId1"/>
  <headerFooter alignWithMargins="0">
    <oddHeader>&amp;L&amp;8Einkaufskooperation Studentenwerke Ost &amp;C&amp;8Leistungsbeschreibung&amp;R&amp;8EK-Ost 25-04</oddHeader>
    <oddFooter>&amp;L&amp;8Süßwaren 2024&amp;C&amp;8Seite &amp;P von &amp;N&amp;R&amp;8Bieter (Stenpel/ Unterschrift)</oddFooter>
  </headerFooter>
  <colBreaks count="1" manualBreakCount="1">
    <brk id="13" max="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Süßwaren 2025</vt:lpstr>
      <vt:lpstr>'Süßwaren 2025'!Druckbereich</vt:lpstr>
      <vt:lpstr>'Süßwaren 2025'!Drucktitel</vt:lpstr>
    </vt:vector>
  </TitlesOfParts>
  <Company>Studentenwerk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becker</dc:creator>
  <cp:lastModifiedBy>Bothe, Carolyn</cp:lastModifiedBy>
  <cp:lastPrinted>2025-03-07T11:08:18Z</cp:lastPrinted>
  <dcterms:created xsi:type="dcterms:W3CDTF">2009-01-16T08:52:51Z</dcterms:created>
  <dcterms:modified xsi:type="dcterms:W3CDTF">2025-03-07T11:37:05Z</dcterms:modified>
</cp:coreProperties>
</file>